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fileSharing userName="Adrian Boy Tangcoy" algorithmName="SHA-512" hashValue="6owKbOva2S8usKFqGk+0YRfSPxwnpiLmJrc0IbG0K0j0r88Ub7ptivbDAwG5dVzjQgIiqs0UWBvHevw/dSxOhw==" saltValue="Bv7gp4hl9WyYXlWmkFSdiQ==" spinCount="10000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bctangcoy/Downloads/"/>
    </mc:Choice>
  </mc:AlternateContent>
  <xr:revisionPtr revIDLastSave="0" documentId="8_{660FFAA8-2D03-8E42-83CC-FAF5AF43076F}" xr6:coauthVersionLast="47" xr6:coauthVersionMax="47" xr10:uidLastSave="{00000000-0000-0000-0000-000000000000}"/>
  <bookViews>
    <workbookView xWindow="0" yWindow="760" windowWidth="30240" windowHeight="17760" xr2:uid="{4146AC13-0945-4B5B-8654-D062F8E2BFD0}"/>
  </bookViews>
  <sheets>
    <sheet name="Summary for Augus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97" i="2" l="1"/>
  <c r="Z97" i="2"/>
  <c r="Y97" i="2"/>
  <c r="X97" i="2"/>
  <c r="W97" i="2"/>
  <c r="V97" i="2"/>
  <c r="U97" i="2"/>
  <c r="T97" i="2"/>
  <c r="S97" i="2"/>
  <c r="R97" i="2"/>
  <c r="Q97" i="2"/>
  <c r="P97" i="2"/>
  <c r="O97" i="2"/>
  <c r="N97" i="2"/>
  <c r="M97" i="2"/>
  <c r="L97" i="2"/>
  <c r="K97" i="2"/>
  <c r="J97" i="2"/>
  <c r="I97" i="2"/>
  <c r="H97" i="2"/>
  <c r="G97" i="2"/>
  <c r="F97" i="2"/>
  <c r="E97" i="2"/>
  <c r="D97" i="2"/>
  <c r="E70" i="2"/>
  <c r="F70" i="2" s="1"/>
  <c r="G70" i="2" s="1"/>
  <c r="H70" i="2" s="1"/>
  <c r="I70" i="2" s="1"/>
  <c r="J70" i="2" s="1"/>
  <c r="K70" i="2" s="1"/>
  <c r="L70" i="2" s="1"/>
  <c r="M70" i="2" s="1"/>
  <c r="N70" i="2" s="1"/>
  <c r="O70" i="2" s="1"/>
  <c r="P70" i="2" s="1"/>
  <c r="Q70" i="2" s="1"/>
  <c r="R70" i="2" s="1"/>
  <c r="S70" i="2" s="1"/>
  <c r="T70" i="2" s="1"/>
  <c r="U70" i="2" s="1"/>
  <c r="V70" i="2" s="1"/>
  <c r="W70" i="2" s="1"/>
  <c r="X70" i="2" s="1"/>
  <c r="Y70" i="2" s="1"/>
  <c r="Z70" i="2" s="1"/>
  <c r="AA70" i="2" s="1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B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Z7" i="2"/>
  <c r="Z6" i="2"/>
  <c r="Z5" i="2"/>
  <c r="Z4" i="2"/>
  <c r="C3" i="2"/>
  <c r="D3" i="2" s="1"/>
  <c r="E3" i="2" s="1"/>
  <c r="F3" i="2" s="1"/>
  <c r="G3" i="2" s="1"/>
  <c r="H3" i="2" s="1"/>
  <c r="I3" i="2" s="1"/>
  <c r="J3" i="2" s="1"/>
  <c r="K3" i="2" s="1"/>
  <c r="L3" i="2" s="1"/>
  <c r="M3" i="2" s="1"/>
  <c r="N3" i="2" s="1"/>
  <c r="O3" i="2" s="1"/>
  <c r="P3" i="2" s="1"/>
  <c r="Q3" i="2" s="1"/>
  <c r="R3" i="2" s="1"/>
  <c r="S3" i="2" s="1"/>
  <c r="T3" i="2" s="1"/>
  <c r="U3" i="2" s="1"/>
  <c r="V3" i="2" s="1"/>
  <c r="W3" i="2" s="1"/>
  <c r="X3" i="2" s="1"/>
  <c r="Y3" i="2" s="1"/>
  <c r="Z35" i="2" l="1"/>
</calcChain>
</file>

<file path=xl/sharedStrings.xml><?xml version="1.0" encoding="utf-8"?>
<sst xmlns="http://schemas.openxmlformats.org/spreadsheetml/2006/main" count="35" uniqueCount="22">
  <si>
    <t>Summary:</t>
  </si>
  <si>
    <t>Feeder 1</t>
  </si>
  <si>
    <t>Feeder 2</t>
  </si>
  <si>
    <t>Feeder 4</t>
  </si>
  <si>
    <t>Feeder 7</t>
  </si>
  <si>
    <t xml:space="preserve">KIYA 1 </t>
  </si>
  <si>
    <t>KIYA 2</t>
  </si>
  <si>
    <t>KIYA 3</t>
  </si>
  <si>
    <t>KIYA 4</t>
  </si>
  <si>
    <t>PP1 STN. Service</t>
  </si>
  <si>
    <t>PP4 STN. Service</t>
  </si>
  <si>
    <t>Total FDR Load</t>
  </si>
  <si>
    <t>Total</t>
  </si>
  <si>
    <t>Max</t>
  </si>
  <si>
    <t>Min</t>
  </si>
  <si>
    <t>SAIPAN 24 HOUR MW LOAD PROFILE</t>
  </si>
  <si>
    <t>AUGUST 2025</t>
  </si>
  <si>
    <t>AVERAGE</t>
  </si>
  <si>
    <t xml:space="preserve"> </t>
  </si>
  <si>
    <t>24 Hour Load Profile of Feeders</t>
  </si>
  <si>
    <t>(Highest Daily Load of the Month)</t>
  </si>
  <si>
    <t>(Lowest Daily Load of the Month)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</si>
</sst>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">
    <xf numFmtId="0" fontId="0" fillId="0" borderId="0" xfId="0"/>
    <xf numFmtId="16" fontId="0" fillId="0" borderId="0" xfId="0" applyNumberFormat="1"/>
    <xf numFmtId="0" fontId="0" fillId="2" borderId="0" xfId="0" applyFill="1"/>
    <xf numFmtId="16" fontId="0" fillId="2" borderId="0" xfId="0" applyNumberFormat="1" applyFill="1"/>
    <xf numFmtId="0" fontId="1" fillId="0" borderId="0" xfId="0" applyFont="1"/>
    <xf numFmtId="0" fontId="1" fillId="0" borderId="0" xfId="0" quotePrefix="1" applyFont="1"/>
    <xf numFmtId="43" fontId="0" fillId="0" borderId="0" xfId="1" applyFont="1"/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M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Saipan 24 Hour MW Load</a:t>
            </a:r>
            <a:r>
              <a:rPr lang="en-US" b="1" baseline="0"/>
              <a:t> Profile</a:t>
            </a:r>
          </a:p>
          <a:p>
            <a:pPr>
              <a:defRPr b="1"/>
            </a:pPr>
            <a:r>
              <a:rPr lang="en-US" b="1" baseline="0"/>
              <a:t>August 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Highest Daily Load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'Summary for August'!$B$3:$Y$3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cat>
          <c:val>
            <c:numRef>
              <c:f>'Summary for August'!$B$21:$Y$21</c:f>
              <c:numCache>
                <c:formatCode>General</c:formatCode>
                <c:ptCount val="24"/>
                <c:pt idx="0">
                  <c:v>33.909999999999997</c:v>
                </c:pt>
                <c:pt idx="1">
                  <c:v>31.979999999999997</c:v>
                </c:pt>
                <c:pt idx="2">
                  <c:v>31.31</c:v>
                </c:pt>
                <c:pt idx="3">
                  <c:v>30.269999999999996</c:v>
                </c:pt>
                <c:pt idx="4">
                  <c:v>30.05</c:v>
                </c:pt>
                <c:pt idx="5">
                  <c:v>30.03</c:v>
                </c:pt>
                <c:pt idx="6">
                  <c:v>30.080000000000002</c:v>
                </c:pt>
                <c:pt idx="7">
                  <c:v>30.86</c:v>
                </c:pt>
                <c:pt idx="8">
                  <c:v>30.970000000000002</c:v>
                </c:pt>
                <c:pt idx="9">
                  <c:v>32.790000000000006</c:v>
                </c:pt>
                <c:pt idx="10">
                  <c:v>31.97</c:v>
                </c:pt>
                <c:pt idx="11">
                  <c:v>32.57</c:v>
                </c:pt>
                <c:pt idx="12">
                  <c:v>34.119999999999997</c:v>
                </c:pt>
                <c:pt idx="13">
                  <c:v>35.93</c:v>
                </c:pt>
                <c:pt idx="14">
                  <c:v>37.159999999999997</c:v>
                </c:pt>
                <c:pt idx="15">
                  <c:v>38.199999999999996</c:v>
                </c:pt>
                <c:pt idx="16">
                  <c:v>34.760000000000005</c:v>
                </c:pt>
                <c:pt idx="17">
                  <c:v>33.74</c:v>
                </c:pt>
                <c:pt idx="18">
                  <c:v>33.300000000000004</c:v>
                </c:pt>
                <c:pt idx="19">
                  <c:v>32.809999999999995</c:v>
                </c:pt>
                <c:pt idx="20">
                  <c:v>35.549999999999997</c:v>
                </c:pt>
                <c:pt idx="21">
                  <c:v>35.769999999999996</c:v>
                </c:pt>
                <c:pt idx="22">
                  <c:v>34.78</c:v>
                </c:pt>
                <c:pt idx="23">
                  <c:v>33.520000000000003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93-45D3-B371-25775D007EDF}"/>
            </c:ext>
          </c:extLst>
        </c:ser>
        <c:ser>
          <c:idx val="1"/>
          <c:order val="1"/>
          <c:tx>
            <c:v>Lowest Daily Load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'Summary for August'!$B$3:$Y$3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</c:numCache>
            </c:numRef>
          </c:cat>
          <c:val>
            <c:numRef>
              <c:f>'Summary for August'!$B$34:$Y$34</c:f>
              <c:numCache>
                <c:formatCode>General</c:formatCode>
                <c:ptCount val="24"/>
                <c:pt idx="0">
                  <c:v>27.499999999999996</c:v>
                </c:pt>
                <c:pt idx="1">
                  <c:v>26.9</c:v>
                </c:pt>
                <c:pt idx="2">
                  <c:v>26.52</c:v>
                </c:pt>
                <c:pt idx="3">
                  <c:v>24.799999999999997</c:v>
                </c:pt>
                <c:pt idx="4">
                  <c:v>24.62</c:v>
                </c:pt>
                <c:pt idx="5">
                  <c:v>24.580000000000005</c:v>
                </c:pt>
                <c:pt idx="6">
                  <c:v>24.96</c:v>
                </c:pt>
                <c:pt idx="7">
                  <c:v>25.41</c:v>
                </c:pt>
                <c:pt idx="8">
                  <c:v>24.549999999999997</c:v>
                </c:pt>
                <c:pt idx="9">
                  <c:v>25.519999999999996</c:v>
                </c:pt>
                <c:pt idx="10">
                  <c:v>25.85</c:v>
                </c:pt>
                <c:pt idx="11">
                  <c:v>25.940000000000005</c:v>
                </c:pt>
                <c:pt idx="12">
                  <c:v>25.980000000000004</c:v>
                </c:pt>
                <c:pt idx="13">
                  <c:v>26.53</c:v>
                </c:pt>
                <c:pt idx="14">
                  <c:v>28.799999999999997</c:v>
                </c:pt>
                <c:pt idx="15">
                  <c:v>31.01</c:v>
                </c:pt>
                <c:pt idx="16">
                  <c:v>32.1</c:v>
                </c:pt>
                <c:pt idx="17">
                  <c:v>33.670000000000009</c:v>
                </c:pt>
                <c:pt idx="18">
                  <c:v>34.67</c:v>
                </c:pt>
                <c:pt idx="19">
                  <c:v>35.5</c:v>
                </c:pt>
                <c:pt idx="20">
                  <c:v>34.83</c:v>
                </c:pt>
                <c:pt idx="21">
                  <c:v>34.809999999999995</c:v>
                </c:pt>
                <c:pt idx="22">
                  <c:v>34.15</c:v>
                </c:pt>
                <c:pt idx="23">
                  <c:v>32.57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093-45D3-B371-25775D007EDF}"/>
            </c:ext>
          </c:extLst>
        </c:ser>
        <c:ser>
          <c:idx val="2"/>
          <c:order val="2"/>
          <c:tx>
            <c:v>Average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'Summary for August'!$B$35:$Y$35</c:f>
              <c:numCache>
                <c:formatCode>_(* #,##0.00_);_(* \(#,##0.00\);_(* "-"??_);_(@_)</c:formatCode>
                <c:ptCount val="24"/>
                <c:pt idx="0">
                  <c:v>30.668064516129029</c:v>
                </c:pt>
                <c:pt idx="1">
                  <c:v>29.819999999999997</c:v>
                </c:pt>
                <c:pt idx="2">
                  <c:v>28.895161290322587</c:v>
                </c:pt>
                <c:pt idx="3">
                  <c:v>28.115161290322575</c:v>
                </c:pt>
                <c:pt idx="4">
                  <c:v>27.499354838709671</c:v>
                </c:pt>
                <c:pt idx="5">
                  <c:v>27.410967741935483</c:v>
                </c:pt>
                <c:pt idx="6">
                  <c:v>27.43129032258064</c:v>
                </c:pt>
                <c:pt idx="7">
                  <c:v>27.333225806451619</c:v>
                </c:pt>
                <c:pt idx="8">
                  <c:v>29.247419354838705</c:v>
                </c:pt>
                <c:pt idx="9">
                  <c:v>29.683548387096781</c:v>
                </c:pt>
                <c:pt idx="10">
                  <c:v>30.37483870967742</c:v>
                </c:pt>
                <c:pt idx="11">
                  <c:v>31.542258064516137</c:v>
                </c:pt>
                <c:pt idx="12">
                  <c:v>31.508387096774193</c:v>
                </c:pt>
                <c:pt idx="13">
                  <c:v>32.726774193548387</c:v>
                </c:pt>
                <c:pt idx="14">
                  <c:v>33.873870967741944</c:v>
                </c:pt>
                <c:pt idx="15">
                  <c:v>34.742903225806451</c:v>
                </c:pt>
                <c:pt idx="16">
                  <c:v>34.060967741935478</c:v>
                </c:pt>
                <c:pt idx="17">
                  <c:v>33.359677419354831</c:v>
                </c:pt>
                <c:pt idx="18">
                  <c:v>33.318387096774188</c:v>
                </c:pt>
                <c:pt idx="19">
                  <c:v>33.681935483870966</c:v>
                </c:pt>
                <c:pt idx="20">
                  <c:v>33.750967741935483</c:v>
                </c:pt>
                <c:pt idx="21">
                  <c:v>33.349032258064518</c:v>
                </c:pt>
                <c:pt idx="22">
                  <c:v>32.84129032258064</c:v>
                </c:pt>
                <c:pt idx="23">
                  <c:v>32.299999999999997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08C-4DE6-BB6E-86EAEC0872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95564735"/>
        <c:axId val="1895566175"/>
      </c:lineChart>
      <c:catAx>
        <c:axId val="189556473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5566175"/>
        <c:crosses val="autoZero"/>
        <c:auto val="1"/>
        <c:lblAlgn val="ctr"/>
        <c:lblOffset val="100"/>
        <c:noMultiLvlLbl val="0"/>
      </c:catAx>
      <c:valAx>
        <c:axId val="18955661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MW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55647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198120</xdr:colOff>
      <xdr:row>38</xdr:row>
      <xdr:rowOff>3810</xdr:rowOff>
    </xdr:from>
    <xdr:to>
      <xdr:col>16</xdr:col>
      <xdr:colOff>114300</xdr:colOff>
      <xdr:row>59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20AD9E-9333-EEE3-CFE0-C6E986E0BE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1F8D3-DF86-457D-8600-50BC61314E2D}">
  <sheetPr>
    <pageSetUpPr fitToPage="1"/>
  </sheetPr>
  <dimension ref="A1:AA97"/>
  <sheetViews>
    <sheetView tabSelected="1" topLeftCell="A43" workbookViewId="0">
      <selection activeCell="B86" sqref="B86"/>
    </sheetView>
  </sheetViews>
  <sheetFormatPr baseColWidth="10" defaultColWidth="8.83203125" defaultRowHeight="15" x14ac:dyDescent="0.2"/>
  <sheetData>
    <row r="1" spans="1:26" x14ac:dyDescent="0.2">
      <c r="A1" s="4" t="s">
        <v>15</v>
      </c>
    </row>
    <row r="2" spans="1:26" x14ac:dyDescent="0.2">
      <c r="A2" s="5" t="s">
        <v>16</v>
      </c>
    </row>
    <row r="3" spans="1:26" x14ac:dyDescent="0.2">
      <c r="B3">
        <v>0</v>
      </c>
      <c r="C3">
        <f>B3+1</f>
        <v>1</v>
      </c>
      <c r="D3">
        <f t="shared" ref="D3:Y3" si="0">C3+1</f>
        <v>2</v>
      </c>
      <c r="E3">
        <f t="shared" si="0"/>
        <v>3</v>
      </c>
      <c r="F3">
        <f t="shared" si="0"/>
        <v>4</v>
      </c>
      <c r="G3">
        <f t="shared" si="0"/>
        <v>5</v>
      </c>
      <c r="H3">
        <f t="shared" si="0"/>
        <v>6</v>
      </c>
      <c r="I3">
        <f t="shared" si="0"/>
        <v>7</v>
      </c>
      <c r="J3">
        <f t="shared" si="0"/>
        <v>8</v>
      </c>
      <c r="K3">
        <f t="shared" si="0"/>
        <v>9</v>
      </c>
      <c r="L3">
        <f t="shared" si="0"/>
        <v>10</v>
      </c>
      <c r="M3">
        <f t="shared" si="0"/>
        <v>11</v>
      </c>
      <c r="N3">
        <f t="shared" si="0"/>
        <v>12</v>
      </c>
      <c r="O3">
        <f t="shared" si="0"/>
        <v>13</v>
      </c>
      <c r="P3">
        <f t="shared" si="0"/>
        <v>14</v>
      </c>
      <c r="Q3">
        <f t="shared" si="0"/>
        <v>15</v>
      </c>
      <c r="R3">
        <f t="shared" si="0"/>
        <v>16</v>
      </c>
      <c r="S3">
        <f t="shared" si="0"/>
        <v>17</v>
      </c>
      <c r="T3">
        <f t="shared" si="0"/>
        <v>18</v>
      </c>
      <c r="U3">
        <f t="shared" si="0"/>
        <v>19</v>
      </c>
      <c r="V3">
        <f t="shared" si="0"/>
        <v>20</v>
      </c>
      <c r="W3">
        <f t="shared" si="0"/>
        <v>21</v>
      </c>
      <c r="X3">
        <f t="shared" si="0"/>
        <v>22</v>
      </c>
      <c r="Y3">
        <f t="shared" si="0"/>
        <v>23</v>
      </c>
      <c r="Z3" t="s">
        <v>12</v>
      </c>
    </row>
    <row r="4" spans="1:26" x14ac:dyDescent="0.2">
      <c r="A4" s="1">
        <v>45870</v>
      </c>
      <c r="B4">
        <v>31.019999999999996</v>
      </c>
      <c r="C4">
        <v>30.19</v>
      </c>
      <c r="D4">
        <v>28.55</v>
      </c>
      <c r="E4">
        <v>27.78</v>
      </c>
      <c r="F4">
        <v>27.43</v>
      </c>
      <c r="G4">
        <v>28.160000000000004</v>
      </c>
      <c r="H4">
        <v>27.849999999999998</v>
      </c>
      <c r="I4">
        <v>27.59</v>
      </c>
      <c r="J4">
        <v>28.91</v>
      </c>
      <c r="K4">
        <v>30.49</v>
      </c>
      <c r="L4">
        <v>31.22</v>
      </c>
      <c r="M4">
        <v>31.400000000000002</v>
      </c>
      <c r="N4">
        <v>34.010000000000005</v>
      </c>
      <c r="O4">
        <v>34.25</v>
      </c>
      <c r="P4">
        <v>36.06</v>
      </c>
      <c r="Q4">
        <v>34.190000000000005</v>
      </c>
      <c r="R4">
        <v>34.699999999999996</v>
      </c>
      <c r="S4">
        <v>30.450000000000006</v>
      </c>
      <c r="T4">
        <v>30.21</v>
      </c>
      <c r="U4">
        <v>30.370000000000005</v>
      </c>
      <c r="V4">
        <v>30.8</v>
      </c>
      <c r="W4">
        <v>31.62</v>
      </c>
      <c r="X4">
        <v>30.92</v>
      </c>
      <c r="Y4">
        <v>32.559999999999995</v>
      </c>
      <c r="Z4">
        <f>SUM(B4:Y4)</f>
        <v>740.73</v>
      </c>
    </row>
    <row r="5" spans="1:26" x14ac:dyDescent="0.2">
      <c r="A5" s="1">
        <v>45871</v>
      </c>
      <c r="B5">
        <v>31.41</v>
      </c>
      <c r="C5">
        <v>30.67</v>
      </c>
      <c r="D5">
        <v>29.529999999999998</v>
      </c>
      <c r="E5">
        <v>29.240000000000002</v>
      </c>
      <c r="F5">
        <v>28.22</v>
      </c>
      <c r="G5">
        <v>28.090000000000003</v>
      </c>
      <c r="H5">
        <v>27.69</v>
      </c>
      <c r="I5">
        <v>27.47</v>
      </c>
      <c r="J5">
        <v>27.809999999999995</v>
      </c>
      <c r="K5">
        <v>28.029999999999998</v>
      </c>
      <c r="L5">
        <v>29.01</v>
      </c>
      <c r="M5">
        <v>29.92</v>
      </c>
      <c r="N5">
        <v>30.86</v>
      </c>
      <c r="O5">
        <v>31.62</v>
      </c>
      <c r="P5">
        <v>33.42</v>
      </c>
      <c r="Q5">
        <v>34.049999999999997</v>
      </c>
      <c r="R5">
        <v>36.380000000000003</v>
      </c>
      <c r="S5">
        <v>36.049999999999997</v>
      </c>
      <c r="T5">
        <v>35.22</v>
      </c>
      <c r="U5">
        <v>35.67</v>
      </c>
      <c r="V5">
        <v>34.739999999999995</v>
      </c>
      <c r="W5">
        <v>33.849999999999994</v>
      </c>
      <c r="X5">
        <v>33.07</v>
      </c>
      <c r="Y5">
        <v>32.6</v>
      </c>
      <c r="Z5">
        <f t="shared" ref="Z5:Z35" si="1">SUM(B5:Y5)</f>
        <v>754.62000000000012</v>
      </c>
    </row>
    <row r="6" spans="1:26" x14ac:dyDescent="0.2">
      <c r="A6" s="1">
        <v>45872</v>
      </c>
      <c r="B6">
        <v>31.74</v>
      </c>
      <c r="C6">
        <v>30.42</v>
      </c>
      <c r="D6">
        <v>29.48</v>
      </c>
      <c r="E6">
        <v>28.930000000000003</v>
      </c>
      <c r="F6">
        <v>28.409999999999997</v>
      </c>
      <c r="G6">
        <v>27.830000000000002</v>
      </c>
      <c r="H6">
        <v>28.05</v>
      </c>
      <c r="I6">
        <v>25.939999999999998</v>
      </c>
      <c r="J6">
        <v>25.919999999999998</v>
      </c>
      <c r="K6">
        <v>24.31</v>
      </c>
      <c r="L6">
        <v>27.11</v>
      </c>
      <c r="M6">
        <v>28.34</v>
      </c>
      <c r="N6">
        <v>28.83</v>
      </c>
      <c r="O6">
        <v>31.560000000000002</v>
      </c>
      <c r="P6">
        <v>32.33</v>
      </c>
      <c r="Q6">
        <v>32.900000000000006</v>
      </c>
      <c r="R6">
        <v>33.85</v>
      </c>
      <c r="S6">
        <v>34.090000000000003</v>
      </c>
      <c r="T6">
        <v>34.879999999999995</v>
      </c>
      <c r="U6">
        <v>34.820000000000007</v>
      </c>
      <c r="V6">
        <v>34.69</v>
      </c>
      <c r="W6">
        <v>34.22</v>
      </c>
      <c r="X6">
        <v>33.479999999999997</v>
      </c>
      <c r="Y6">
        <v>32.839999999999996</v>
      </c>
      <c r="Z6">
        <f t="shared" si="1"/>
        <v>734.97000000000014</v>
      </c>
    </row>
    <row r="7" spans="1:26" x14ac:dyDescent="0.2">
      <c r="A7" s="1">
        <v>45873</v>
      </c>
      <c r="B7">
        <v>31.22</v>
      </c>
      <c r="C7">
        <v>30.400000000000002</v>
      </c>
      <c r="D7">
        <v>29.189999999999998</v>
      </c>
      <c r="E7">
        <v>28.919999999999998</v>
      </c>
      <c r="F7">
        <v>28.310000000000002</v>
      </c>
      <c r="G7">
        <v>28.140000000000004</v>
      </c>
      <c r="H7">
        <v>28.279999999999998</v>
      </c>
      <c r="I7">
        <v>27.880000000000003</v>
      </c>
      <c r="J7">
        <v>30.460000000000004</v>
      </c>
      <c r="K7">
        <v>30.38</v>
      </c>
      <c r="L7">
        <v>30.95</v>
      </c>
      <c r="M7">
        <v>32.35</v>
      </c>
      <c r="N7">
        <v>32.65</v>
      </c>
      <c r="O7">
        <v>33.25</v>
      </c>
      <c r="P7">
        <v>36.129999999999995</v>
      </c>
      <c r="Q7">
        <v>36.15</v>
      </c>
      <c r="R7">
        <v>36.279999999999994</v>
      </c>
      <c r="S7">
        <v>36.080000000000005</v>
      </c>
      <c r="T7">
        <v>36.31</v>
      </c>
      <c r="U7">
        <v>36.53</v>
      </c>
      <c r="V7">
        <v>36.430000000000007</v>
      </c>
      <c r="W7">
        <v>35.419999999999995</v>
      </c>
      <c r="X7">
        <v>35.39</v>
      </c>
      <c r="Y7">
        <v>33.760000000000005</v>
      </c>
      <c r="Z7">
        <f t="shared" si="1"/>
        <v>780.8599999999999</v>
      </c>
    </row>
    <row r="8" spans="1:26" x14ac:dyDescent="0.2">
      <c r="A8" s="1">
        <v>45874</v>
      </c>
      <c r="B8">
        <v>30.85</v>
      </c>
      <c r="C8">
        <v>30.259999999999998</v>
      </c>
      <c r="D8">
        <v>29.429999999999996</v>
      </c>
      <c r="E8">
        <v>28.8</v>
      </c>
      <c r="F8">
        <v>28.249999999999996</v>
      </c>
      <c r="G8">
        <v>28.280000000000005</v>
      </c>
      <c r="H8">
        <v>27.810000000000002</v>
      </c>
      <c r="I8">
        <v>28.759999999999998</v>
      </c>
      <c r="J8">
        <v>30.000000000000004</v>
      </c>
      <c r="K8">
        <v>30.55</v>
      </c>
      <c r="L8">
        <v>30.899999999999995</v>
      </c>
      <c r="M8">
        <v>31.049999999999997</v>
      </c>
      <c r="N8">
        <v>32.089999999999996</v>
      </c>
      <c r="O8">
        <v>33.28</v>
      </c>
      <c r="P8">
        <v>34.110000000000007</v>
      </c>
      <c r="Q8">
        <v>34.78</v>
      </c>
      <c r="R8">
        <v>34.410000000000004</v>
      </c>
      <c r="S8">
        <v>33.78</v>
      </c>
      <c r="T8">
        <v>32.339999999999996</v>
      </c>
      <c r="U8">
        <v>31.39</v>
      </c>
      <c r="V8">
        <v>31.66</v>
      </c>
      <c r="W8">
        <v>32.44</v>
      </c>
      <c r="X8">
        <v>33.89</v>
      </c>
      <c r="Y8">
        <v>32.42</v>
      </c>
      <c r="Z8">
        <f t="shared" si="1"/>
        <v>751.52999999999975</v>
      </c>
    </row>
    <row r="9" spans="1:26" x14ac:dyDescent="0.2">
      <c r="A9" s="1">
        <v>45875</v>
      </c>
      <c r="B9">
        <v>30.98</v>
      </c>
      <c r="C9">
        <v>29.92</v>
      </c>
      <c r="D9">
        <v>28.720000000000002</v>
      </c>
      <c r="E9">
        <v>28.4</v>
      </c>
      <c r="F9">
        <v>26.860000000000003</v>
      </c>
      <c r="G9">
        <v>28.23</v>
      </c>
      <c r="H9">
        <v>28.26</v>
      </c>
      <c r="I9">
        <v>27.929999999999996</v>
      </c>
      <c r="J9">
        <v>28.75</v>
      </c>
      <c r="K9">
        <v>29.48</v>
      </c>
      <c r="L9">
        <v>30.36</v>
      </c>
      <c r="M9">
        <v>31.109999999999996</v>
      </c>
      <c r="N9">
        <v>32.5</v>
      </c>
      <c r="O9">
        <v>33.800000000000004</v>
      </c>
      <c r="P9">
        <v>34.58</v>
      </c>
      <c r="Q9">
        <v>36.71</v>
      </c>
      <c r="R9">
        <v>33.580000000000005</v>
      </c>
      <c r="S9">
        <v>32.410000000000004</v>
      </c>
      <c r="T9">
        <v>32.599999999999994</v>
      </c>
      <c r="U9">
        <v>32.89</v>
      </c>
      <c r="V9">
        <v>33.229999999999997</v>
      </c>
      <c r="W9">
        <v>32.5</v>
      </c>
      <c r="X9">
        <v>34.06</v>
      </c>
      <c r="Y9">
        <v>32.74</v>
      </c>
      <c r="Z9">
        <f t="shared" si="1"/>
        <v>750.60000000000014</v>
      </c>
    </row>
    <row r="10" spans="1:26" x14ac:dyDescent="0.2">
      <c r="A10" s="1">
        <v>45876</v>
      </c>
      <c r="B10">
        <v>30.240000000000002</v>
      </c>
      <c r="C10">
        <v>29.95</v>
      </c>
      <c r="D10">
        <v>29.020000000000003</v>
      </c>
      <c r="E10">
        <v>28.19</v>
      </c>
      <c r="F10">
        <v>28.05</v>
      </c>
      <c r="G10">
        <v>28.2</v>
      </c>
      <c r="H10">
        <v>28.419999999999998</v>
      </c>
      <c r="I10">
        <v>27.89</v>
      </c>
      <c r="J10">
        <v>29.1</v>
      </c>
      <c r="K10">
        <v>30.849999999999998</v>
      </c>
      <c r="L10">
        <v>30.700000000000003</v>
      </c>
      <c r="M10">
        <v>31.52</v>
      </c>
      <c r="N10">
        <v>32.28</v>
      </c>
      <c r="O10">
        <v>34.120000000000005</v>
      </c>
      <c r="P10">
        <v>33.809999999999995</v>
      </c>
      <c r="Q10">
        <v>36.14</v>
      </c>
      <c r="R10">
        <v>36</v>
      </c>
      <c r="S10">
        <v>33.29</v>
      </c>
      <c r="T10">
        <v>33.78</v>
      </c>
      <c r="U10">
        <v>32.470000000000006</v>
      </c>
      <c r="V10">
        <v>32.989999999999995</v>
      </c>
      <c r="W10">
        <v>31.939999999999998</v>
      </c>
      <c r="X10">
        <v>33.099999999999994</v>
      </c>
      <c r="Y10">
        <v>34.18</v>
      </c>
      <c r="Z10">
        <f t="shared" si="1"/>
        <v>756.23</v>
      </c>
    </row>
    <row r="11" spans="1:26" x14ac:dyDescent="0.2">
      <c r="A11" s="1">
        <v>45877</v>
      </c>
      <c r="B11">
        <v>31.350000000000005</v>
      </c>
      <c r="C11">
        <v>30.44</v>
      </c>
      <c r="D11">
        <v>29.82</v>
      </c>
      <c r="E11">
        <v>29.2</v>
      </c>
      <c r="F11">
        <v>28.54</v>
      </c>
      <c r="G11">
        <v>28.220000000000002</v>
      </c>
      <c r="H11">
        <v>27.92</v>
      </c>
      <c r="I11">
        <v>27.46</v>
      </c>
      <c r="J11">
        <v>29.57</v>
      </c>
      <c r="K11">
        <v>29.890000000000004</v>
      </c>
      <c r="L11">
        <v>30.29</v>
      </c>
      <c r="M11">
        <v>30.970000000000002</v>
      </c>
      <c r="N11">
        <v>32.26</v>
      </c>
      <c r="O11">
        <v>32.840000000000003</v>
      </c>
      <c r="P11">
        <v>34.900000000000006</v>
      </c>
      <c r="Q11">
        <v>36.31</v>
      </c>
      <c r="R11">
        <v>33.239999999999995</v>
      </c>
      <c r="S11">
        <v>32.67</v>
      </c>
      <c r="T11">
        <v>32.71</v>
      </c>
      <c r="U11">
        <v>32.85</v>
      </c>
      <c r="V11">
        <v>32.94</v>
      </c>
      <c r="W11">
        <v>32.5</v>
      </c>
      <c r="X11">
        <v>32.970000000000006</v>
      </c>
      <c r="Y11">
        <v>33.47</v>
      </c>
      <c r="Z11">
        <f t="shared" si="1"/>
        <v>753.33000000000015</v>
      </c>
    </row>
    <row r="12" spans="1:26" x14ac:dyDescent="0.2">
      <c r="A12" s="1">
        <v>45878</v>
      </c>
      <c r="B12">
        <v>32.53</v>
      </c>
      <c r="C12">
        <v>31.28</v>
      </c>
      <c r="D12">
        <v>30.08</v>
      </c>
      <c r="E12">
        <v>28.83</v>
      </c>
      <c r="F12">
        <v>27.729999999999997</v>
      </c>
      <c r="G12">
        <v>27.15</v>
      </c>
      <c r="H12">
        <v>27.72</v>
      </c>
      <c r="I12">
        <v>26.980000000000004</v>
      </c>
      <c r="J12">
        <v>28.139999999999997</v>
      </c>
      <c r="K12">
        <v>28.4</v>
      </c>
      <c r="L12">
        <v>29.279999999999998</v>
      </c>
      <c r="M12">
        <v>30.110000000000003</v>
      </c>
      <c r="N12">
        <v>30.22</v>
      </c>
      <c r="O12">
        <v>32.130000000000003</v>
      </c>
      <c r="P12">
        <v>31.659999999999997</v>
      </c>
      <c r="Q12">
        <v>32.480000000000004</v>
      </c>
      <c r="R12">
        <v>30.910000000000004</v>
      </c>
      <c r="S12">
        <v>31.999999999999996</v>
      </c>
      <c r="T12">
        <v>31.78</v>
      </c>
      <c r="U12">
        <v>33.229999999999997</v>
      </c>
      <c r="V12">
        <v>33.010000000000005</v>
      </c>
      <c r="W12">
        <v>31.959999999999997</v>
      </c>
      <c r="X12">
        <v>33.309999999999995</v>
      </c>
      <c r="Y12">
        <v>32.510000000000005</v>
      </c>
      <c r="Z12">
        <f t="shared" si="1"/>
        <v>733.42999999999984</v>
      </c>
    </row>
    <row r="13" spans="1:26" x14ac:dyDescent="0.2">
      <c r="A13" s="1">
        <v>45879</v>
      </c>
      <c r="B13">
        <v>33.44</v>
      </c>
      <c r="C13">
        <v>33.240000000000009</v>
      </c>
      <c r="D13">
        <v>31.990000000000002</v>
      </c>
      <c r="E13">
        <v>30.93</v>
      </c>
      <c r="F13">
        <v>28.98</v>
      </c>
      <c r="G13">
        <v>30.290000000000003</v>
      </c>
      <c r="H13">
        <v>30.22</v>
      </c>
      <c r="I13">
        <v>29.840000000000003</v>
      </c>
      <c r="J13">
        <v>29.609999999999996</v>
      </c>
      <c r="K13">
        <v>29.89</v>
      </c>
      <c r="L13">
        <v>32.730000000000004</v>
      </c>
      <c r="M13">
        <v>30.85</v>
      </c>
      <c r="N13">
        <v>31.93</v>
      </c>
      <c r="O13">
        <v>32.549999999999997</v>
      </c>
      <c r="P13">
        <v>32.35</v>
      </c>
      <c r="Q13">
        <v>33.89</v>
      </c>
      <c r="R13">
        <v>33.68</v>
      </c>
      <c r="S13">
        <v>33.89</v>
      </c>
      <c r="T13">
        <v>33.799999999999997</v>
      </c>
      <c r="U13">
        <v>35.739999999999995</v>
      </c>
      <c r="V13">
        <v>34.619999999999997</v>
      </c>
      <c r="W13">
        <v>34.65</v>
      </c>
      <c r="X13">
        <v>31.83</v>
      </c>
      <c r="Y13">
        <v>30.749999999999993</v>
      </c>
      <c r="Z13">
        <f t="shared" si="1"/>
        <v>771.69</v>
      </c>
    </row>
    <row r="14" spans="1:26" x14ac:dyDescent="0.2">
      <c r="A14" s="1">
        <v>45880</v>
      </c>
      <c r="B14">
        <v>27.740000000000006</v>
      </c>
      <c r="C14">
        <v>27.43</v>
      </c>
      <c r="D14">
        <v>26.049999999999994</v>
      </c>
      <c r="E14">
        <v>25.189999999999998</v>
      </c>
      <c r="F14">
        <v>24.759999999999998</v>
      </c>
      <c r="G14">
        <v>25.31</v>
      </c>
      <c r="H14">
        <v>25.620000000000005</v>
      </c>
      <c r="I14">
        <v>26.139999999999997</v>
      </c>
      <c r="J14">
        <v>28.23</v>
      </c>
      <c r="K14">
        <v>29.290000000000003</v>
      </c>
      <c r="L14">
        <v>29.39</v>
      </c>
      <c r="M14">
        <v>29.070000000000004</v>
      </c>
      <c r="N14">
        <v>31.21</v>
      </c>
      <c r="O14">
        <v>32.56</v>
      </c>
      <c r="P14">
        <v>33.92</v>
      </c>
      <c r="Q14">
        <v>33.78</v>
      </c>
      <c r="R14">
        <v>34.710000000000008</v>
      </c>
      <c r="S14">
        <v>34.85</v>
      </c>
      <c r="T14">
        <v>34.19</v>
      </c>
      <c r="U14">
        <v>35.199999999999996</v>
      </c>
      <c r="V14">
        <v>35.379999999999995</v>
      </c>
      <c r="W14">
        <v>35.07</v>
      </c>
      <c r="X14">
        <v>33.5</v>
      </c>
      <c r="Y14">
        <v>32.64</v>
      </c>
      <c r="Z14">
        <f t="shared" si="1"/>
        <v>731.23000000000013</v>
      </c>
    </row>
    <row r="15" spans="1:26" x14ac:dyDescent="0.2">
      <c r="A15" s="1">
        <v>45881</v>
      </c>
      <c r="B15">
        <v>31.24</v>
      </c>
      <c r="C15">
        <v>30.79</v>
      </c>
      <c r="D15">
        <v>29.280000000000005</v>
      </c>
      <c r="E15">
        <v>28.919999999999998</v>
      </c>
      <c r="F15">
        <v>28.5</v>
      </c>
      <c r="G15">
        <v>28.259999999999998</v>
      </c>
      <c r="H15">
        <v>28.41</v>
      </c>
      <c r="I15">
        <v>28.04</v>
      </c>
      <c r="J15">
        <v>31.950000000000003</v>
      </c>
      <c r="K15">
        <v>29.04</v>
      </c>
      <c r="L15">
        <v>30.259999999999998</v>
      </c>
      <c r="M15">
        <v>30.349999999999998</v>
      </c>
      <c r="N15">
        <v>30.4</v>
      </c>
      <c r="O15">
        <v>31.36</v>
      </c>
      <c r="P15">
        <v>32.74</v>
      </c>
      <c r="Q15">
        <v>33.839999999999996</v>
      </c>
      <c r="R15">
        <v>33.33</v>
      </c>
      <c r="S15">
        <v>32.9</v>
      </c>
      <c r="T15">
        <v>32.58</v>
      </c>
      <c r="U15">
        <v>33.69</v>
      </c>
      <c r="V15">
        <v>33.75</v>
      </c>
      <c r="W15">
        <v>33.08</v>
      </c>
      <c r="X15">
        <v>31.34</v>
      </c>
      <c r="Y15">
        <v>30.84</v>
      </c>
      <c r="Z15">
        <f t="shared" si="1"/>
        <v>744.89000000000021</v>
      </c>
    </row>
    <row r="16" spans="1:26" x14ac:dyDescent="0.2">
      <c r="A16" s="1">
        <v>45882</v>
      </c>
      <c r="B16">
        <v>29.449999999999996</v>
      </c>
      <c r="C16">
        <v>28.959999999999997</v>
      </c>
      <c r="D16">
        <v>28.03</v>
      </c>
      <c r="E16">
        <v>27.639999999999997</v>
      </c>
      <c r="F16">
        <v>26.92</v>
      </c>
      <c r="G16">
        <v>25.94</v>
      </c>
      <c r="H16">
        <v>25.78</v>
      </c>
      <c r="I16">
        <v>25.68</v>
      </c>
      <c r="J16">
        <v>28.02</v>
      </c>
      <c r="K16">
        <v>29.200000000000003</v>
      </c>
      <c r="L16">
        <v>29.580000000000002</v>
      </c>
      <c r="M16">
        <v>30.229999999999997</v>
      </c>
      <c r="N16">
        <v>32.43</v>
      </c>
      <c r="O16">
        <v>32.81</v>
      </c>
      <c r="P16">
        <v>34.5</v>
      </c>
      <c r="Q16">
        <v>34.22</v>
      </c>
      <c r="R16">
        <v>35.94</v>
      </c>
      <c r="S16">
        <v>33</v>
      </c>
      <c r="T16">
        <v>34.199999999999996</v>
      </c>
      <c r="U16">
        <v>32.39</v>
      </c>
      <c r="V16">
        <v>32.36</v>
      </c>
      <c r="W16">
        <v>33.4</v>
      </c>
      <c r="X16">
        <v>34.269999999999996</v>
      </c>
      <c r="Y16">
        <v>33.229999999999997</v>
      </c>
      <c r="Z16">
        <f t="shared" si="1"/>
        <v>738.18</v>
      </c>
    </row>
    <row r="17" spans="1:27" x14ac:dyDescent="0.2">
      <c r="A17" s="1">
        <v>45883</v>
      </c>
      <c r="B17">
        <v>30.41</v>
      </c>
      <c r="C17">
        <v>29.759999999999998</v>
      </c>
      <c r="D17">
        <v>29.02</v>
      </c>
      <c r="E17">
        <v>27.410000000000004</v>
      </c>
      <c r="F17">
        <v>26.85</v>
      </c>
      <c r="G17">
        <v>27.29</v>
      </c>
      <c r="H17">
        <v>27.770000000000003</v>
      </c>
      <c r="I17">
        <v>27.570000000000004</v>
      </c>
      <c r="J17">
        <v>30.12</v>
      </c>
      <c r="K17">
        <v>30.979999999999997</v>
      </c>
      <c r="L17">
        <v>30.52</v>
      </c>
      <c r="M17">
        <v>32.14</v>
      </c>
      <c r="N17">
        <v>33.199999999999996</v>
      </c>
      <c r="O17">
        <v>35</v>
      </c>
      <c r="P17">
        <v>36.47</v>
      </c>
      <c r="Q17">
        <v>37.370000000000005</v>
      </c>
      <c r="R17">
        <v>36.089999999999996</v>
      </c>
      <c r="S17">
        <v>36.980000000000004</v>
      </c>
      <c r="T17">
        <v>35.809999999999995</v>
      </c>
      <c r="U17">
        <v>37.119999999999997</v>
      </c>
      <c r="V17">
        <v>36.85</v>
      </c>
      <c r="W17">
        <v>36.81</v>
      </c>
      <c r="X17">
        <v>34.51</v>
      </c>
      <c r="Y17">
        <v>33.74</v>
      </c>
      <c r="Z17">
        <f t="shared" si="1"/>
        <v>779.79</v>
      </c>
    </row>
    <row r="18" spans="1:27" x14ac:dyDescent="0.2">
      <c r="A18" s="1">
        <v>45884</v>
      </c>
      <c r="B18">
        <v>31.169999999999995</v>
      </c>
      <c r="C18">
        <v>30.26</v>
      </c>
      <c r="D18">
        <v>28.790000000000003</v>
      </c>
      <c r="E18">
        <v>27.989999999999995</v>
      </c>
      <c r="F18">
        <v>27.45</v>
      </c>
      <c r="G18">
        <v>27.22</v>
      </c>
      <c r="H18">
        <v>26.919999999999998</v>
      </c>
      <c r="I18">
        <v>26.910000000000004</v>
      </c>
      <c r="J18">
        <v>30.93</v>
      </c>
      <c r="K18">
        <v>31.849999999999998</v>
      </c>
      <c r="L18">
        <v>31.979999999999997</v>
      </c>
      <c r="M18">
        <v>34.340000000000003</v>
      </c>
      <c r="N18">
        <v>34.299999999999997</v>
      </c>
      <c r="O18">
        <v>36.269999999999996</v>
      </c>
      <c r="P18">
        <v>37.209999999999994</v>
      </c>
      <c r="Q18">
        <v>38.03</v>
      </c>
      <c r="R18">
        <v>35.619999999999997</v>
      </c>
      <c r="S18">
        <v>34.349999999999994</v>
      </c>
      <c r="T18">
        <v>34.78</v>
      </c>
      <c r="U18">
        <v>35.31</v>
      </c>
      <c r="V18">
        <v>35.159999999999997</v>
      </c>
      <c r="W18">
        <v>34.340000000000003</v>
      </c>
      <c r="X18">
        <v>33.449999999999996</v>
      </c>
      <c r="Y18">
        <v>31.949999999999996</v>
      </c>
      <c r="Z18">
        <f t="shared" si="1"/>
        <v>776.58000000000015</v>
      </c>
    </row>
    <row r="19" spans="1:27" x14ac:dyDescent="0.2">
      <c r="A19" s="1">
        <v>45885</v>
      </c>
      <c r="B19">
        <v>30.56</v>
      </c>
      <c r="C19">
        <v>29.18</v>
      </c>
      <c r="D19">
        <v>28.310000000000002</v>
      </c>
      <c r="E19">
        <v>27.17</v>
      </c>
      <c r="F19">
        <v>27.31</v>
      </c>
      <c r="G19">
        <v>26.86</v>
      </c>
      <c r="H19">
        <v>26.919999999999998</v>
      </c>
      <c r="I19">
        <v>26.47</v>
      </c>
      <c r="J19">
        <v>27.459999999999997</v>
      </c>
      <c r="K19">
        <v>28.32</v>
      </c>
      <c r="L19">
        <v>28.41</v>
      </c>
      <c r="M19">
        <v>30.479999999999997</v>
      </c>
      <c r="N19">
        <v>30.67</v>
      </c>
      <c r="O19">
        <v>34.69</v>
      </c>
      <c r="P19">
        <v>36.620000000000005</v>
      </c>
      <c r="Q19">
        <v>35.150000000000006</v>
      </c>
      <c r="R19">
        <v>32.56</v>
      </c>
      <c r="S19">
        <v>31.810000000000002</v>
      </c>
      <c r="T19">
        <v>31.800000000000004</v>
      </c>
      <c r="U19">
        <v>33.15</v>
      </c>
      <c r="V19">
        <v>33.29</v>
      </c>
      <c r="W19">
        <v>32.880000000000003</v>
      </c>
      <c r="X19">
        <v>32.049999999999997</v>
      </c>
      <c r="Y19">
        <v>31.620000000000005</v>
      </c>
      <c r="Z19">
        <f t="shared" si="1"/>
        <v>733.7399999999999</v>
      </c>
    </row>
    <row r="20" spans="1:27" x14ac:dyDescent="0.2">
      <c r="A20" s="1">
        <v>45886</v>
      </c>
      <c r="B20">
        <v>30.339999999999996</v>
      </c>
      <c r="C20">
        <v>29.31</v>
      </c>
      <c r="D20">
        <v>29.41</v>
      </c>
      <c r="E20">
        <v>27.68</v>
      </c>
      <c r="F20">
        <v>26.73</v>
      </c>
      <c r="G20">
        <v>26.229999999999997</v>
      </c>
      <c r="H20">
        <v>26.890000000000004</v>
      </c>
      <c r="I20">
        <v>26.48</v>
      </c>
      <c r="J20">
        <v>28.22</v>
      </c>
      <c r="K20">
        <v>27.990000000000006</v>
      </c>
      <c r="L20">
        <v>28.92</v>
      </c>
      <c r="M20">
        <v>30.830000000000002</v>
      </c>
      <c r="N20">
        <v>31.069999999999997</v>
      </c>
      <c r="O20">
        <v>33.67</v>
      </c>
      <c r="P20">
        <v>35.799999999999997</v>
      </c>
      <c r="Q20">
        <v>35.67</v>
      </c>
      <c r="R20">
        <v>34.630000000000003</v>
      </c>
      <c r="S20">
        <v>32.72</v>
      </c>
      <c r="T20">
        <v>33.370000000000005</v>
      </c>
      <c r="U20">
        <v>33.76</v>
      </c>
      <c r="V20">
        <v>33.550000000000004</v>
      </c>
      <c r="W20">
        <v>32.809999999999995</v>
      </c>
      <c r="X20">
        <v>33.540000000000006</v>
      </c>
      <c r="Y20">
        <v>33.270000000000003</v>
      </c>
      <c r="Z20">
        <f t="shared" si="1"/>
        <v>742.88999999999987</v>
      </c>
    </row>
    <row r="21" spans="1:27" x14ac:dyDescent="0.2">
      <c r="A21" s="3">
        <v>45887</v>
      </c>
      <c r="B21" s="2">
        <v>33.909999999999997</v>
      </c>
      <c r="C21" s="2">
        <v>31.979999999999997</v>
      </c>
      <c r="D21" s="2">
        <v>31.31</v>
      </c>
      <c r="E21" s="2">
        <v>30.269999999999996</v>
      </c>
      <c r="F21" s="2">
        <v>30.05</v>
      </c>
      <c r="G21" s="2">
        <v>30.03</v>
      </c>
      <c r="H21" s="2">
        <v>30.080000000000002</v>
      </c>
      <c r="I21" s="2">
        <v>30.86</v>
      </c>
      <c r="J21" s="2">
        <v>30.970000000000002</v>
      </c>
      <c r="K21" s="2">
        <v>32.790000000000006</v>
      </c>
      <c r="L21" s="2">
        <v>31.97</v>
      </c>
      <c r="M21" s="2">
        <v>32.57</v>
      </c>
      <c r="N21" s="2">
        <v>34.119999999999997</v>
      </c>
      <c r="O21" s="2">
        <v>35.93</v>
      </c>
      <c r="P21" s="2">
        <v>37.159999999999997</v>
      </c>
      <c r="Q21" s="2">
        <v>38.199999999999996</v>
      </c>
      <c r="R21" s="2">
        <v>34.760000000000005</v>
      </c>
      <c r="S21" s="2">
        <v>33.74</v>
      </c>
      <c r="T21" s="2">
        <v>33.300000000000004</v>
      </c>
      <c r="U21" s="2">
        <v>32.809999999999995</v>
      </c>
      <c r="V21" s="2">
        <v>35.549999999999997</v>
      </c>
      <c r="W21" s="2">
        <v>35.769999999999996</v>
      </c>
      <c r="X21" s="2">
        <v>34.78</v>
      </c>
      <c r="Y21" s="2">
        <v>33.520000000000003</v>
      </c>
      <c r="Z21" s="2">
        <f t="shared" si="1"/>
        <v>796.42999999999984</v>
      </c>
      <c r="AA21" s="2" t="s">
        <v>13</v>
      </c>
    </row>
    <row r="22" spans="1:27" x14ac:dyDescent="0.2">
      <c r="A22" s="1">
        <v>45888</v>
      </c>
      <c r="B22">
        <v>30.049999999999997</v>
      </c>
      <c r="C22">
        <v>30.63</v>
      </c>
      <c r="D22">
        <v>30.52</v>
      </c>
      <c r="E22">
        <v>29.820000000000004</v>
      </c>
      <c r="F22">
        <v>29.6</v>
      </c>
      <c r="G22">
        <v>27.989999999999995</v>
      </c>
      <c r="H22">
        <v>27.96</v>
      </c>
      <c r="I22">
        <v>27.320000000000004</v>
      </c>
      <c r="J22">
        <v>29.790000000000003</v>
      </c>
      <c r="K22">
        <v>32.270000000000003</v>
      </c>
      <c r="L22">
        <v>32.269999999999996</v>
      </c>
      <c r="M22">
        <v>32.700000000000003</v>
      </c>
      <c r="N22">
        <v>32.36</v>
      </c>
      <c r="O22">
        <v>33.08</v>
      </c>
      <c r="P22">
        <v>33.22</v>
      </c>
      <c r="Q22">
        <v>35.67</v>
      </c>
      <c r="R22">
        <v>35.67</v>
      </c>
      <c r="S22">
        <v>35.64</v>
      </c>
      <c r="T22">
        <v>35.919999999999995</v>
      </c>
      <c r="U22">
        <v>36.17</v>
      </c>
      <c r="V22">
        <v>36.830000000000005</v>
      </c>
      <c r="W22">
        <v>35.629999999999995</v>
      </c>
      <c r="X22">
        <v>35.26</v>
      </c>
      <c r="Y22">
        <v>35.31</v>
      </c>
      <c r="Z22">
        <f t="shared" si="1"/>
        <v>781.67999999999984</v>
      </c>
    </row>
    <row r="23" spans="1:27" x14ac:dyDescent="0.2">
      <c r="A23" s="1">
        <v>45889</v>
      </c>
      <c r="B23">
        <v>30.799999999999997</v>
      </c>
      <c r="C23">
        <v>30.4</v>
      </c>
      <c r="D23">
        <v>29.76</v>
      </c>
      <c r="E23">
        <v>29.329999999999995</v>
      </c>
      <c r="F23">
        <v>28.540000000000003</v>
      </c>
      <c r="G23">
        <v>28.349999999999998</v>
      </c>
      <c r="H23">
        <v>27.380000000000003</v>
      </c>
      <c r="I23">
        <v>27.009999999999998</v>
      </c>
      <c r="J23">
        <v>31.689999999999994</v>
      </c>
      <c r="K23">
        <v>31.349999999999998</v>
      </c>
      <c r="L23">
        <v>32.06</v>
      </c>
      <c r="M23">
        <v>32.11</v>
      </c>
      <c r="N23">
        <v>32.620000000000005</v>
      </c>
      <c r="O23">
        <v>33.450000000000003</v>
      </c>
      <c r="P23">
        <v>35.33</v>
      </c>
      <c r="Q23">
        <v>35.51</v>
      </c>
      <c r="R23">
        <v>35.479999999999997</v>
      </c>
      <c r="S23">
        <v>35.789999999999992</v>
      </c>
      <c r="T23">
        <v>36.32</v>
      </c>
      <c r="U23">
        <v>37.25</v>
      </c>
      <c r="V23">
        <v>37.090000000000003</v>
      </c>
      <c r="W23">
        <v>35.82</v>
      </c>
      <c r="X23">
        <v>33.199999999999996</v>
      </c>
      <c r="Y23">
        <v>32.519999999999996</v>
      </c>
      <c r="Z23">
        <f t="shared" si="1"/>
        <v>779.16000000000008</v>
      </c>
    </row>
    <row r="24" spans="1:27" x14ac:dyDescent="0.2">
      <c r="A24" s="1">
        <v>45890</v>
      </c>
      <c r="B24">
        <v>31.880000000000003</v>
      </c>
      <c r="C24">
        <v>30.860000000000003</v>
      </c>
      <c r="D24">
        <v>28.230000000000004</v>
      </c>
      <c r="E24">
        <v>28.180000000000003</v>
      </c>
      <c r="F24">
        <v>28.05</v>
      </c>
      <c r="G24">
        <v>27.63</v>
      </c>
      <c r="H24">
        <v>27.3</v>
      </c>
      <c r="I24">
        <v>26.85</v>
      </c>
      <c r="J24">
        <v>29.480000000000004</v>
      </c>
      <c r="K24">
        <v>29.82</v>
      </c>
      <c r="L24">
        <v>32.869999999999997</v>
      </c>
      <c r="M24">
        <v>32.820000000000007</v>
      </c>
      <c r="N24">
        <v>32.74</v>
      </c>
      <c r="O24">
        <v>33.870000000000005</v>
      </c>
      <c r="P24">
        <v>35.559999999999995</v>
      </c>
      <c r="Q24">
        <v>41.65</v>
      </c>
      <c r="R24">
        <v>31.81</v>
      </c>
      <c r="S24">
        <v>33.770000000000003</v>
      </c>
      <c r="T24">
        <v>33.99</v>
      </c>
      <c r="U24">
        <v>32.64</v>
      </c>
      <c r="V24">
        <v>33.090000000000003</v>
      </c>
      <c r="W24">
        <v>32.700000000000003</v>
      </c>
      <c r="X24">
        <v>32.780000000000008</v>
      </c>
      <c r="Y24">
        <v>33.559999999999995</v>
      </c>
      <c r="Z24">
        <f t="shared" si="1"/>
        <v>762.13</v>
      </c>
    </row>
    <row r="25" spans="1:27" x14ac:dyDescent="0.2">
      <c r="A25" s="1">
        <v>45891</v>
      </c>
      <c r="B25">
        <v>31.849999999999998</v>
      </c>
      <c r="C25">
        <v>29.51</v>
      </c>
      <c r="D25">
        <v>28.03</v>
      </c>
      <c r="E25">
        <v>27.660000000000004</v>
      </c>
      <c r="F25">
        <v>26.43</v>
      </c>
      <c r="G25">
        <v>27.019999999999996</v>
      </c>
      <c r="H25">
        <v>26.929999999999996</v>
      </c>
      <c r="I25">
        <v>27.490000000000002</v>
      </c>
      <c r="J25">
        <v>31.28</v>
      </c>
      <c r="K25">
        <v>32</v>
      </c>
      <c r="L25">
        <v>31.779999999999998</v>
      </c>
      <c r="M25">
        <v>31.719999999999995</v>
      </c>
      <c r="N25">
        <v>28.39</v>
      </c>
      <c r="O25">
        <v>28.94</v>
      </c>
      <c r="P25">
        <v>30.900000000000002</v>
      </c>
      <c r="Q25">
        <v>32.15</v>
      </c>
      <c r="R25">
        <v>32.339999999999996</v>
      </c>
      <c r="S25">
        <v>32.130000000000003</v>
      </c>
      <c r="T25">
        <v>32.479999999999997</v>
      </c>
      <c r="U25">
        <v>33.22</v>
      </c>
      <c r="V25">
        <v>34.089999999999996</v>
      </c>
      <c r="W25">
        <v>32.81</v>
      </c>
      <c r="X25">
        <v>32.200000000000003</v>
      </c>
      <c r="Y25">
        <v>30.509999999999998</v>
      </c>
      <c r="Z25">
        <f t="shared" si="1"/>
        <v>731.86000000000013</v>
      </c>
    </row>
    <row r="26" spans="1:27" x14ac:dyDescent="0.2">
      <c r="A26" s="1">
        <v>45892</v>
      </c>
      <c r="B26">
        <v>29.709999999999997</v>
      </c>
      <c r="C26">
        <v>28.409999999999997</v>
      </c>
      <c r="D26">
        <v>28.39</v>
      </c>
      <c r="E26">
        <v>27.51</v>
      </c>
      <c r="F26">
        <v>26.419999999999998</v>
      </c>
      <c r="G26">
        <v>25.74</v>
      </c>
      <c r="H26">
        <v>25.15</v>
      </c>
      <c r="I26">
        <v>25.109999999999996</v>
      </c>
      <c r="J26">
        <v>25.3</v>
      </c>
      <c r="K26">
        <v>25.099999999999998</v>
      </c>
      <c r="L26">
        <v>26.53</v>
      </c>
      <c r="M26">
        <v>29.4</v>
      </c>
      <c r="N26">
        <v>28.7</v>
      </c>
      <c r="O26">
        <v>28.55</v>
      </c>
      <c r="P26">
        <v>31.569999999999997</v>
      </c>
      <c r="Q26">
        <v>31.970000000000002</v>
      </c>
      <c r="R26">
        <v>31.330000000000002</v>
      </c>
      <c r="S26">
        <v>32.480000000000004</v>
      </c>
      <c r="T26">
        <v>31.049999999999997</v>
      </c>
      <c r="U26">
        <v>32.69</v>
      </c>
      <c r="V26">
        <v>33.92</v>
      </c>
      <c r="W26">
        <v>33.010000000000005</v>
      </c>
      <c r="X26">
        <v>32.54</v>
      </c>
      <c r="Y26">
        <v>31.389999999999997</v>
      </c>
      <c r="Z26">
        <f t="shared" si="1"/>
        <v>701.9699999999998</v>
      </c>
    </row>
    <row r="27" spans="1:27" x14ac:dyDescent="0.2">
      <c r="A27" s="1">
        <v>45893</v>
      </c>
      <c r="B27">
        <v>29.119999999999997</v>
      </c>
      <c r="C27">
        <v>28.54</v>
      </c>
      <c r="D27">
        <v>27.71</v>
      </c>
      <c r="E27">
        <v>27.389999999999997</v>
      </c>
      <c r="F27">
        <v>26.139999999999997</v>
      </c>
      <c r="G27">
        <v>25.93</v>
      </c>
      <c r="H27">
        <v>25.84</v>
      </c>
      <c r="I27">
        <v>26.87</v>
      </c>
      <c r="J27">
        <v>28.119999999999997</v>
      </c>
      <c r="K27">
        <v>28.48</v>
      </c>
      <c r="L27">
        <v>28.65</v>
      </c>
      <c r="M27">
        <v>29.9</v>
      </c>
      <c r="N27">
        <v>30</v>
      </c>
      <c r="O27">
        <v>31.41</v>
      </c>
      <c r="P27">
        <v>33.36999999999999</v>
      </c>
      <c r="Q27">
        <v>33.39</v>
      </c>
      <c r="R27">
        <v>33.19</v>
      </c>
      <c r="S27">
        <v>33.14</v>
      </c>
      <c r="T27">
        <v>31.27</v>
      </c>
      <c r="U27">
        <v>31.840000000000003</v>
      </c>
      <c r="V27">
        <v>30.9</v>
      </c>
      <c r="W27">
        <v>31.32</v>
      </c>
      <c r="X27">
        <v>32.31</v>
      </c>
      <c r="Y27">
        <v>32.849999999999994</v>
      </c>
      <c r="Z27">
        <f t="shared" si="1"/>
        <v>717.68000000000018</v>
      </c>
    </row>
    <row r="28" spans="1:27" x14ac:dyDescent="0.2">
      <c r="A28" s="1">
        <v>45894</v>
      </c>
      <c r="B28">
        <v>30.92</v>
      </c>
      <c r="C28">
        <v>30.010000000000005</v>
      </c>
      <c r="D28">
        <v>27.6</v>
      </c>
      <c r="E28">
        <v>27.769999999999996</v>
      </c>
      <c r="F28">
        <v>27.25</v>
      </c>
      <c r="G28">
        <v>27.550000000000004</v>
      </c>
      <c r="H28">
        <v>27.54</v>
      </c>
      <c r="I28">
        <v>27.77</v>
      </c>
      <c r="J28">
        <v>33.700000000000003</v>
      </c>
      <c r="K28">
        <v>32.75</v>
      </c>
      <c r="L28">
        <v>32.74</v>
      </c>
      <c r="M28">
        <v>48.759999999999991</v>
      </c>
      <c r="N28">
        <v>33.700000000000003</v>
      </c>
      <c r="O28">
        <v>36.15</v>
      </c>
      <c r="P28">
        <v>35.800000000000004</v>
      </c>
      <c r="Q28">
        <v>36.35</v>
      </c>
      <c r="R28">
        <v>34.53</v>
      </c>
      <c r="S28">
        <v>32.4</v>
      </c>
      <c r="T28">
        <v>32.409999999999997</v>
      </c>
      <c r="U28">
        <v>33.150000000000006</v>
      </c>
      <c r="V28">
        <v>33.619999999999997</v>
      </c>
      <c r="W28">
        <v>32.879999999999995</v>
      </c>
      <c r="X28">
        <v>32.78</v>
      </c>
      <c r="Y28">
        <v>34.5</v>
      </c>
      <c r="Z28">
        <f t="shared" si="1"/>
        <v>782.62999999999988</v>
      </c>
    </row>
    <row r="29" spans="1:27" x14ac:dyDescent="0.2">
      <c r="A29" s="1">
        <v>45895</v>
      </c>
      <c r="B29">
        <v>32.93</v>
      </c>
      <c r="C29">
        <v>31.299999999999997</v>
      </c>
      <c r="D29">
        <v>30.450000000000003</v>
      </c>
      <c r="E29">
        <v>29.409999999999997</v>
      </c>
      <c r="F29">
        <v>29.39</v>
      </c>
      <c r="G29">
        <v>28.77</v>
      </c>
      <c r="H29">
        <v>28.439999999999998</v>
      </c>
      <c r="I29">
        <v>28.13</v>
      </c>
      <c r="J29">
        <v>30.65</v>
      </c>
      <c r="K29">
        <v>31.129999999999995</v>
      </c>
      <c r="L29">
        <v>31.41</v>
      </c>
      <c r="M29">
        <v>31.420000000000005</v>
      </c>
      <c r="N29">
        <v>30.78</v>
      </c>
      <c r="O29">
        <v>30.68</v>
      </c>
      <c r="P29">
        <v>31.2</v>
      </c>
      <c r="Q29">
        <v>31.069999999999997</v>
      </c>
      <c r="R29">
        <v>32.89</v>
      </c>
      <c r="S29">
        <v>32.89</v>
      </c>
      <c r="T29">
        <v>33</v>
      </c>
      <c r="U29">
        <v>32.699999999999996</v>
      </c>
      <c r="V29">
        <v>32.57</v>
      </c>
      <c r="W29">
        <v>32.21</v>
      </c>
      <c r="X29">
        <v>30.049999999999997</v>
      </c>
      <c r="Y29">
        <v>28.979999999999997</v>
      </c>
      <c r="Z29">
        <f t="shared" si="1"/>
        <v>742.45000000000016</v>
      </c>
    </row>
    <row r="30" spans="1:27" x14ac:dyDescent="0.2">
      <c r="A30" s="1">
        <v>45896</v>
      </c>
      <c r="B30">
        <v>28.21</v>
      </c>
      <c r="C30">
        <v>26.96</v>
      </c>
      <c r="D30">
        <v>27.4</v>
      </c>
      <c r="E30">
        <v>26.029999999999994</v>
      </c>
      <c r="F30">
        <v>25.84</v>
      </c>
      <c r="G30">
        <v>25.72</v>
      </c>
      <c r="H30">
        <v>26.419999999999998</v>
      </c>
      <c r="I30">
        <v>27.459999999999997</v>
      </c>
      <c r="J30">
        <v>29.689999999999998</v>
      </c>
      <c r="K30">
        <v>29.950000000000003</v>
      </c>
      <c r="L30">
        <v>30.519999999999996</v>
      </c>
      <c r="M30">
        <v>30.269999999999996</v>
      </c>
      <c r="N30">
        <v>31.06</v>
      </c>
      <c r="O30">
        <v>33.529999999999994</v>
      </c>
      <c r="P30">
        <v>34.450000000000003</v>
      </c>
      <c r="Q30">
        <v>38.46</v>
      </c>
      <c r="R30">
        <v>40.459999999999994</v>
      </c>
      <c r="S30">
        <v>35.750000000000007</v>
      </c>
      <c r="T30">
        <v>35.669999999999995</v>
      </c>
      <c r="U30">
        <v>37.699999999999996</v>
      </c>
      <c r="V30">
        <v>37.019999999999996</v>
      </c>
      <c r="W30">
        <v>36.029999999999994</v>
      </c>
      <c r="X30">
        <v>34.729999999999997</v>
      </c>
      <c r="Y30">
        <v>32.929999999999993</v>
      </c>
      <c r="Z30">
        <f t="shared" si="1"/>
        <v>762.25999999999988</v>
      </c>
    </row>
    <row r="31" spans="1:27" x14ac:dyDescent="0.2">
      <c r="A31" s="1">
        <v>45897</v>
      </c>
      <c r="B31">
        <v>29.84</v>
      </c>
      <c r="C31">
        <v>29.330000000000002</v>
      </c>
      <c r="D31">
        <v>29.07</v>
      </c>
      <c r="E31">
        <v>28.409999999999997</v>
      </c>
      <c r="F31">
        <v>27.12</v>
      </c>
      <c r="G31">
        <v>26.729999999999997</v>
      </c>
      <c r="H31">
        <v>26.700000000000003</v>
      </c>
      <c r="I31">
        <v>26.500000000000004</v>
      </c>
      <c r="J31">
        <v>29.930000000000003</v>
      </c>
      <c r="K31">
        <v>30.839999999999993</v>
      </c>
      <c r="L31">
        <v>31.949999999999996</v>
      </c>
      <c r="M31">
        <v>32.32</v>
      </c>
      <c r="N31">
        <v>31.64</v>
      </c>
      <c r="O31">
        <v>31.700000000000003</v>
      </c>
      <c r="P31">
        <v>32.36</v>
      </c>
      <c r="Q31">
        <v>31.83</v>
      </c>
      <c r="R31">
        <v>31.91</v>
      </c>
      <c r="S31">
        <v>30.990000000000006</v>
      </c>
      <c r="T31">
        <v>31.04</v>
      </c>
      <c r="U31">
        <v>32.760000000000005</v>
      </c>
      <c r="V31">
        <v>31.669999999999998</v>
      </c>
      <c r="W31">
        <v>30.74</v>
      </c>
      <c r="X31">
        <v>29.979999999999997</v>
      </c>
      <c r="Y31">
        <v>28.740000000000002</v>
      </c>
      <c r="Z31">
        <f t="shared" si="1"/>
        <v>724.09999999999991</v>
      </c>
    </row>
    <row r="32" spans="1:27" x14ac:dyDescent="0.2">
      <c r="A32" s="1">
        <v>45898</v>
      </c>
      <c r="B32">
        <v>28.77</v>
      </c>
      <c r="C32">
        <v>27.86</v>
      </c>
      <c r="D32">
        <v>27.360000000000003</v>
      </c>
      <c r="E32">
        <v>26.13</v>
      </c>
      <c r="F32">
        <v>26.06</v>
      </c>
      <c r="G32">
        <v>26.2</v>
      </c>
      <c r="H32">
        <v>27.39</v>
      </c>
      <c r="I32">
        <v>28.25</v>
      </c>
      <c r="J32">
        <v>30.759999999999998</v>
      </c>
      <c r="K32">
        <v>32.010000000000005</v>
      </c>
      <c r="L32">
        <v>31.42</v>
      </c>
      <c r="M32">
        <v>32.599999999999994</v>
      </c>
      <c r="N32">
        <v>31.1</v>
      </c>
      <c r="O32">
        <v>33.85</v>
      </c>
      <c r="P32">
        <v>32.49</v>
      </c>
      <c r="Q32">
        <v>33.01</v>
      </c>
      <c r="R32">
        <v>33.43</v>
      </c>
      <c r="S32">
        <v>30.519999999999996</v>
      </c>
      <c r="T32">
        <v>31.36</v>
      </c>
      <c r="U32">
        <v>29.03</v>
      </c>
      <c r="V32">
        <v>29.71</v>
      </c>
      <c r="W32">
        <v>31.25</v>
      </c>
      <c r="X32">
        <v>30.57</v>
      </c>
      <c r="Y32">
        <v>30.3</v>
      </c>
      <c r="Z32">
        <f t="shared" si="1"/>
        <v>721.43000000000006</v>
      </c>
    </row>
    <row r="33" spans="1:27" x14ac:dyDescent="0.2">
      <c r="A33" s="1">
        <v>45899</v>
      </c>
      <c r="B33">
        <v>29.53</v>
      </c>
      <c r="C33">
        <v>29.27</v>
      </c>
      <c r="D33">
        <v>28.700000000000003</v>
      </c>
      <c r="E33">
        <v>27.639999999999997</v>
      </c>
      <c r="F33">
        <v>27.67</v>
      </c>
      <c r="G33">
        <v>27.799999999999997</v>
      </c>
      <c r="H33">
        <v>27.75</v>
      </c>
      <c r="I33">
        <v>27.27</v>
      </c>
      <c r="J33">
        <v>27.560000000000002</v>
      </c>
      <c r="K33">
        <v>27.240000000000002</v>
      </c>
      <c r="L33">
        <v>29.990000000000002</v>
      </c>
      <c r="M33">
        <v>30.22</v>
      </c>
      <c r="N33">
        <v>32.660000000000004</v>
      </c>
      <c r="O33">
        <v>31.1</v>
      </c>
      <c r="P33">
        <v>31.27</v>
      </c>
      <c r="Q33">
        <v>31.099999999999998</v>
      </c>
      <c r="R33">
        <v>30.08</v>
      </c>
      <c r="S33">
        <v>29.919999999999998</v>
      </c>
      <c r="T33">
        <v>30.030000000000005</v>
      </c>
      <c r="U33">
        <v>30.1</v>
      </c>
      <c r="V33">
        <v>29.94</v>
      </c>
      <c r="W33">
        <v>29.349999999999998</v>
      </c>
      <c r="X33">
        <v>28.07</v>
      </c>
      <c r="Y33">
        <v>28.5</v>
      </c>
      <c r="Z33">
        <f t="shared" si="1"/>
        <v>702.7600000000001</v>
      </c>
    </row>
    <row r="34" spans="1:27" x14ac:dyDescent="0.2">
      <c r="A34" s="3">
        <v>45900</v>
      </c>
      <c r="B34" s="2">
        <v>27.499999999999996</v>
      </c>
      <c r="C34" s="2">
        <v>26.9</v>
      </c>
      <c r="D34" s="2">
        <v>26.52</v>
      </c>
      <c r="E34" s="2">
        <v>24.799999999999997</v>
      </c>
      <c r="F34" s="2">
        <v>24.62</v>
      </c>
      <c r="G34" s="2">
        <v>24.580000000000005</v>
      </c>
      <c r="H34" s="2">
        <v>24.96</v>
      </c>
      <c r="I34" s="2">
        <v>25.41</v>
      </c>
      <c r="J34" s="2">
        <v>24.549999999999997</v>
      </c>
      <c r="K34" s="2">
        <v>25.519999999999996</v>
      </c>
      <c r="L34" s="2">
        <v>25.85</v>
      </c>
      <c r="M34" s="2">
        <v>25.940000000000005</v>
      </c>
      <c r="N34" s="2">
        <v>25.980000000000004</v>
      </c>
      <c r="O34" s="2">
        <v>26.53</v>
      </c>
      <c r="P34" s="2">
        <v>28.799999999999997</v>
      </c>
      <c r="Q34" s="2">
        <v>31.01</v>
      </c>
      <c r="R34" s="2">
        <v>32.1</v>
      </c>
      <c r="S34" s="2">
        <v>33.670000000000009</v>
      </c>
      <c r="T34" s="2">
        <v>34.67</v>
      </c>
      <c r="U34" s="2">
        <v>35.5</v>
      </c>
      <c r="V34" s="2">
        <v>34.83</v>
      </c>
      <c r="W34" s="2">
        <v>34.809999999999995</v>
      </c>
      <c r="X34" s="2">
        <v>34.15</v>
      </c>
      <c r="Y34" s="2">
        <v>32.57</v>
      </c>
      <c r="Z34" s="2">
        <f t="shared" si="1"/>
        <v>691.77</v>
      </c>
      <c r="AA34" s="2" t="s">
        <v>14</v>
      </c>
    </row>
    <row r="35" spans="1:27" x14ac:dyDescent="0.2">
      <c r="A35" t="s">
        <v>17</v>
      </c>
      <c r="B35" s="6">
        <f>AVERAGE(B4:B34)</f>
        <v>30.668064516129029</v>
      </c>
      <c r="C35" s="6">
        <f t="shared" ref="C35:Y35" si="2">AVERAGE(C4:C34)</f>
        <v>29.819999999999997</v>
      </c>
      <c r="D35" s="6">
        <f t="shared" si="2"/>
        <v>28.895161290322587</v>
      </c>
      <c r="E35" s="6">
        <f t="shared" si="2"/>
        <v>28.115161290322575</v>
      </c>
      <c r="F35" s="6">
        <f t="shared" si="2"/>
        <v>27.499354838709671</v>
      </c>
      <c r="G35" s="6">
        <f t="shared" si="2"/>
        <v>27.410967741935483</v>
      </c>
      <c r="H35" s="6">
        <f t="shared" si="2"/>
        <v>27.43129032258064</v>
      </c>
      <c r="I35" s="6">
        <f t="shared" si="2"/>
        <v>27.333225806451619</v>
      </c>
      <c r="J35" s="6">
        <f t="shared" si="2"/>
        <v>29.247419354838705</v>
      </c>
      <c r="K35" s="6">
        <f t="shared" si="2"/>
        <v>29.683548387096781</v>
      </c>
      <c r="L35" s="6">
        <f t="shared" si="2"/>
        <v>30.37483870967742</v>
      </c>
      <c r="M35" s="6">
        <f t="shared" si="2"/>
        <v>31.542258064516137</v>
      </c>
      <c r="N35" s="6">
        <f t="shared" si="2"/>
        <v>31.508387096774193</v>
      </c>
      <c r="O35" s="6">
        <f t="shared" si="2"/>
        <v>32.726774193548387</v>
      </c>
      <c r="P35" s="6">
        <f t="shared" si="2"/>
        <v>33.873870967741944</v>
      </c>
      <c r="Q35" s="6">
        <f t="shared" si="2"/>
        <v>34.742903225806451</v>
      </c>
      <c r="R35" s="6">
        <f t="shared" si="2"/>
        <v>34.060967741935478</v>
      </c>
      <c r="S35" s="6">
        <f t="shared" si="2"/>
        <v>33.359677419354831</v>
      </c>
      <c r="T35" s="6">
        <f t="shared" si="2"/>
        <v>33.318387096774188</v>
      </c>
      <c r="U35" s="6">
        <f t="shared" si="2"/>
        <v>33.681935483870966</v>
      </c>
      <c r="V35" s="6">
        <f t="shared" si="2"/>
        <v>33.750967741935483</v>
      </c>
      <c r="W35" s="6">
        <f t="shared" si="2"/>
        <v>33.349032258064518</v>
      </c>
      <c r="X35" s="6">
        <f t="shared" si="2"/>
        <v>32.84129032258064</v>
      </c>
      <c r="Y35" s="6">
        <f t="shared" si="2"/>
        <v>32.299999999999997</v>
      </c>
      <c r="Z35" s="6">
        <f t="shared" si="1"/>
        <v>747.53548387096782</v>
      </c>
    </row>
    <row r="36" spans="1:27" x14ac:dyDescent="0.2">
      <c r="Y36" t="s">
        <v>18</v>
      </c>
      <c r="Z36" t="s">
        <v>18</v>
      </c>
    </row>
    <row r="68" spans="1:27" x14ac:dyDescent="0.2">
      <c r="A68" t="s">
        <v>19</v>
      </c>
    </row>
    <row r="69" spans="1:27" x14ac:dyDescent="0.2">
      <c r="A69" s="1">
        <v>45887</v>
      </c>
      <c r="B69" t="s">
        <v>20</v>
      </c>
    </row>
    <row r="70" spans="1:27" x14ac:dyDescent="0.2">
      <c r="A70" t="s">
        <v>0</v>
      </c>
      <c r="D70">
        <v>0</v>
      </c>
      <c r="E70" s="7">
        <f>D70+1</f>
        <v>1</v>
      </c>
      <c r="F70" s="7">
        <f t="shared" ref="F70:AA70" si="3">E70+1</f>
        <v>2</v>
      </c>
      <c r="G70" s="7">
        <f t="shared" si="3"/>
        <v>3</v>
      </c>
      <c r="H70" s="7">
        <f t="shared" si="3"/>
        <v>4</v>
      </c>
      <c r="I70" s="7">
        <f t="shared" si="3"/>
        <v>5</v>
      </c>
      <c r="J70" s="7">
        <f t="shared" si="3"/>
        <v>6</v>
      </c>
      <c r="K70" s="7">
        <f t="shared" si="3"/>
        <v>7</v>
      </c>
      <c r="L70" s="7">
        <f t="shared" si="3"/>
        <v>8</v>
      </c>
      <c r="M70" s="7">
        <f t="shared" si="3"/>
        <v>9</v>
      </c>
      <c r="N70" s="7">
        <f t="shared" si="3"/>
        <v>10</v>
      </c>
      <c r="O70" s="7">
        <f t="shared" si="3"/>
        <v>11</v>
      </c>
      <c r="P70" s="7">
        <f t="shared" si="3"/>
        <v>12</v>
      </c>
      <c r="Q70" s="7">
        <f t="shared" si="3"/>
        <v>13</v>
      </c>
      <c r="R70" s="7">
        <f t="shared" si="3"/>
        <v>14</v>
      </c>
      <c r="S70" s="7">
        <f t="shared" si="3"/>
        <v>15</v>
      </c>
      <c r="T70" s="7">
        <f t="shared" si="3"/>
        <v>16</v>
      </c>
      <c r="U70" s="7">
        <f t="shared" si="3"/>
        <v>17</v>
      </c>
      <c r="V70" s="7">
        <f t="shared" si="3"/>
        <v>18</v>
      </c>
      <c r="W70" s="7">
        <f t="shared" si="3"/>
        <v>19</v>
      </c>
      <c r="X70" s="7">
        <f t="shared" si="3"/>
        <v>20</v>
      </c>
      <c r="Y70" s="7">
        <f t="shared" si="3"/>
        <v>21</v>
      </c>
      <c r="Z70" s="7">
        <f t="shared" si="3"/>
        <v>22</v>
      </c>
      <c r="AA70" s="7">
        <f t="shared" si="3"/>
        <v>23</v>
      </c>
    </row>
    <row r="71" spans="1:27" x14ac:dyDescent="0.2">
      <c r="A71" t="s">
        <v>1</v>
      </c>
      <c r="D71">
        <v>3.63</v>
      </c>
      <c r="E71">
        <v>3.54</v>
      </c>
      <c r="F71">
        <v>3.44</v>
      </c>
      <c r="G71">
        <v>3.29</v>
      </c>
      <c r="H71">
        <v>3.22</v>
      </c>
      <c r="I71">
        <v>3.52</v>
      </c>
      <c r="J71">
        <v>3.57</v>
      </c>
      <c r="K71">
        <v>3.6</v>
      </c>
      <c r="L71">
        <v>4.09</v>
      </c>
      <c r="M71">
        <v>4.18</v>
      </c>
      <c r="N71">
        <v>4.33</v>
      </c>
      <c r="O71">
        <v>4.33</v>
      </c>
      <c r="P71">
        <v>4.49</v>
      </c>
      <c r="Q71">
        <v>4.63</v>
      </c>
      <c r="R71">
        <v>4.5599999999999996</v>
      </c>
      <c r="S71">
        <v>4.47</v>
      </c>
      <c r="T71">
        <v>0.95</v>
      </c>
      <c r="U71">
        <v>0.98</v>
      </c>
      <c r="V71">
        <v>0.81</v>
      </c>
      <c r="W71">
        <v>0.82</v>
      </c>
      <c r="X71">
        <v>2.62</v>
      </c>
      <c r="Y71">
        <v>2.37</v>
      </c>
      <c r="Z71">
        <v>2.17</v>
      </c>
      <c r="AA71">
        <v>3.79</v>
      </c>
    </row>
    <row r="72" spans="1:27" x14ac:dyDescent="0.2">
      <c r="A72" t="s">
        <v>2</v>
      </c>
      <c r="D72">
        <v>4.3600000000000003</v>
      </c>
      <c r="E72">
        <v>3.46</v>
      </c>
      <c r="F72">
        <v>3.37</v>
      </c>
      <c r="G72">
        <v>3.41</v>
      </c>
      <c r="H72">
        <v>3.47</v>
      </c>
      <c r="I72">
        <v>3.41</v>
      </c>
      <c r="J72">
        <v>3.41</v>
      </c>
      <c r="K72">
        <v>2.4700000000000002</v>
      </c>
      <c r="L72">
        <v>2.35</v>
      </c>
      <c r="M72">
        <v>3.01</v>
      </c>
      <c r="N72">
        <v>3.04</v>
      </c>
      <c r="O72">
        <v>2.96</v>
      </c>
      <c r="P72">
        <v>2.98</v>
      </c>
      <c r="Q72">
        <v>2.9</v>
      </c>
      <c r="R72">
        <v>2.82</v>
      </c>
      <c r="S72">
        <v>2.88</v>
      </c>
      <c r="T72">
        <v>2.89</v>
      </c>
      <c r="U72">
        <v>2.89</v>
      </c>
      <c r="V72">
        <v>2.88</v>
      </c>
      <c r="W72">
        <v>2.69</v>
      </c>
      <c r="X72">
        <v>2.9</v>
      </c>
      <c r="Y72">
        <v>2.94</v>
      </c>
      <c r="Z72">
        <v>2.96</v>
      </c>
      <c r="AA72">
        <v>3.24</v>
      </c>
    </row>
    <row r="73" spans="1:27" x14ac:dyDescent="0.2">
      <c r="A73" t="s">
        <v>3</v>
      </c>
      <c r="D73">
        <v>4.5</v>
      </c>
      <c r="E73">
        <v>4.4000000000000004</v>
      </c>
      <c r="F73">
        <v>4.28</v>
      </c>
      <c r="G73">
        <v>4.05</v>
      </c>
      <c r="H73">
        <v>4.07</v>
      </c>
      <c r="I73">
        <v>3.97</v>
      </c>
      <c r="J73">
        <v>3.94</v>
      </c>
      <c r="K73">
        <v>3.88</v>
      </c>
      <c r="L73">
        <v>3.75</v>
      </c>
      <c r="M73">
        <v>3.79</v>
      </c>
      <c r="N73">
        <v>3.3</v>
      </c>
      <c r="O73">
        <v>3.21</v>
      </c>
      <c r="P73">
        <v>3.47</v>
      </c>
      <c r="Q73">
        <v>3.75</v>
      </c>
      <c r="R73">
        <v>4.2300000000000004</v>
      </c>
      <c r="S73">
        <v>4.72</v>
      </c>
      <c r="T73">
        <v>4.28</v>
      </c>
      <c r="U73">
        <v>4.41</v>
      </c>
      <c r="V73">
        <v>4.9000000000000004</v>
      </c>
      <c r="W73">
        <v>5.18</v>
      </c>
      <c r="X73">
        <v>5.35</v>
      </c>
      <c r="Y73">
        <v>5.28</v>
      </c>
      <c r="Z73">
        <v>5.15</v>
      </c>
      <c r="AA73">
        <v>4.57</v>
      </c>
    </row>
    <row r="74" spans="1:27" x14ac:dyDescent="0.2">
      <c r="A74" t="s">
        <v>4</v>
      </c>
      <c r="D74">
        <v>1.76</v>
      </c>
      <c r="E74">
        <v>1.67</v>
      </c>
      <c r="F74">
        <v>1.59</v>
      </c>
      <c r="G74">
        <v>1.56</v>
      </c>
      <c r="H74">
        <v>1.56</v>
      </c>
      <c r="I74">
        <v>1.57</v>
      </c>
      <c r="J74">
        <v>1.55</v>
      </c>
      <c r="K74">
        <v>1.82</v>
      </c>
      <c r="L74">
        <v>1.88</v>
      </c>
      <c r="M74">
        <v>2.04</v>
      </c>
      <c r="N74">
        <v>1.89</v>
      </c>
      <c r="O74">
        <v>1.91</v>
      </c>
      <c r="P74">
        <v>1.95</v>
      </c>
      <c r="Q74">
        <v>2.2000000000000002</v>
      </c>
      <c r="R74">
        <v>2.3199999999999998</v>
      </c>
      <c r="S74">
        <v>2.21</v>
      </c>
      <c r="T74">
        <v>2.21</v>
      </c>
      <c r="U74">
        <v>2.1</v>
      </c>
      <c r="V74">
        <v>2.13</v>
      </c>
      <c r="W74">
        <v>2.17</v>
      </c>
      <c r="X74">
        <v>2.08</v>
      </c>
      <c r="Y74">
        <v>2.2000000000000002</v>
      </c>
      <c r="Z74">
        <v>2.04</v>
      </c>
      <c r="AA74">
        <v>1.83</v>
      </c>
    </row>
    <row r="75" spans="1:27" x14ac:dyDescent="0.2">
      <c r="A75" t="s">
        <v>5</v>
      </c>
      <c r="D75">
        <v>4.7699999999999996</v>
      </c>
      <c r="E75">
        <v>4.6500000000000004</v>
      </c>
      <c r="F75">
        <v>4.51</v>
      </c>
      <c r="G75">
        <v>4.4400000000000004</v>
      </c>
      <c r="H75">
        <v>4.3</v>
      </c>
      <c r="I75">
        <v>4.12</v>
      </c>
      <c r="J75">
        <v>4.09</v>
      </c>
      <c r="K75">
        <v>4.28</v>
      </c>
      <c r="L75">
        <v>4.1900000000000004</v>
      </c>
      <c r="M75">
        <v>4.21</v>
      </c>
      <c r="N75">
        <v>4.13</v>
      </c>
      <c r="O75">
        <v>4.07</v>
      </c>
      <c r="P75">
        <v>4.3499999999999996</v>
      </c>
      <c r="Q75">
        <v>4.5999999999999996</v>
      </c>
      <c r="R75">
        <v>4.72</v>
      </c>
      <c r="S75">
        <v>4.91</v>
      </c>
      <c r="T75">
        <v>4.92</v>
      </c>
      <c r="U75">
        <v>4.8600000000000003</v>
      </c>
      <c r="V75">
        <v>5.01</v>
      </c>
      <c r="W75">
        <v>5</v>
      </c>
      <c r="X75">
        <v>5.32</v>
      </c>
      <c r="Y75">
        <v>5.22</v>
      </c>
      <c r="Z75">
        <v>5.2</v>
      </c>
      <c r="AA75">
        <v>4.91</v>
      </c>
    </row>
    <row r="76" spans="1:27" x14ac:dyDescent="0.2">
      <c r="A76" t="s">
        <v>6</v>
      </c>
      <c r="D76">
        <v>5.59</v>
      </c>
      <c r="E76">
        <v>5.48</v>
      </c>
      <c r="F76">
        <v>5.19</v>
      </c>
      <c r="G76">
        <v>4.95</v>
      </c>
      <c r="H76">
        <v>4.87</v>
      </c>
      <c r="I76">
        <v>4.76</v>
      </c>
      <c r="J76">
        <v>4.66</v>
      </c>
      <c r="K76">
        <v>4.07</v>
      </c>
      <c r="L76">
        <v>3.7</v>
      </c>
      <c r="M76">
        <v>3.85</v>
      </c>
      <c r="N76">
        <v>3.79</v>
      </c>
      <c r="O76">
        <v>3.99</v>
      </c>
      <c r="P76">
        <v>4.33</v>
      </c>
      <c r="Q76">
        <v>5.35</v>
      </c>
      <c r="R76">
        <v>5.44</v>
      </c>
      <c r="S76">
        <v>5.85</v>
      </c>
      <c r="T76">
        <v>6.11</v>
      </c>
      <c r="U76">
        <v>5.55</v>
      </c>
      <c r="V76">
        <v>5.59</v>
      </c>
      <c r="W76">
        <v>5.54</v>
      </c>
      <c r="X76">
        <v>5.75</v>
      </c>
      <c r="Y76">
        <v>6.43</v>
      </c>
      <c r="Z76">
        <v>6.42</v>
      </c>
      <c r="AA76">
        <v>5.7</v>
      </c>
    </row>
    <row r="77" spans="1:27" x14ac:dyDescent="0.2">
      <c r="A77" t="s">
        <v>7</v>
      </c>
      <c r="D77">
        <v>4.93</v>
      </c>
      <c r="E77">
        <v>4.67</v>
      </c>
      <c r="F77">
        <v>4.6100000000000003</v>
      </c>
      <c r="G77">
        <v>4.25</v>
      </c>
      <c r="H77">
        <v>4.41</v>
      </c>
      <c r="I77">
        <v>4.3600000000000003</v>
      </c>
      <c r="J77">
        <v>4.41</v>
      </c>
      <c r="K77">
        <v>4.9400000000000004</v>
      </c>
      <c r="L77">
        <v>5.53</v>
      </c>
      <c r="M77">
        <v>5.9</v>
      </c>
      <c r="N77">
        <v>6.27</v>
      </c>
      <c r="O77">
        <v>6.44</v>
      </c>
      <c r="P77">
        <v>6.77</v>
      </c>
      <c r="Q77">
        <v>6.68</v>
      </c>
      <c r="R77">
        <v>6.78</v>
      </c>
      <c r="S77">
        <v>7.07</v>
      </c>
      <c r="T77">
        <v>7.14</v>
      </c>
      <c r="U77">
        <v>6.88</v>
      </c>
      <c r="V77">
        <v>6.4</v>
      </c>
      <c r="W77">
        <v>6.06</v>
      </c>
      <c r="X77">
        <v>6.13</v>
      </c>
      <c r="Y77">
        <v>5.97</v>
      </c>
      <c r="Z77">
        <v>5.75</v>
      </c>
      <c r="AA77">
        <v>5.09</v>
      </c>
    </row>
    <row r="78" spans="1:27" x14ac:dyDescent="0.2">
      <c r="A78" t="s">
        <v>8</v>
      </c>
      <c r="D78">
        <v>3.5</v>
      </c>
      <c r="E78">
        <v>3.22</v>
      </c>
      <c r="F78">
        <v>3.25</v>
      </c>
      <c r="G78">
        <v>3.17</v>
      </c>
      <c r="H78">
        <v>3.13</v>
      </c>
      <c r="I78">
        <v>3.21</v>
      </c>
      <c r="J78">
        <v>3.45</v>
      </c>
      <c r="K78">
        <v>3.97</v>
      </c>
      <c r="L78">
        <v>4.32</v>
      </c>
      <c r="M78">
        <v>4.68</v>
      </c>
      <c r="N78">
        <v>4.05</v>
      </c>
      <c r="O78">
        <v>4.47</v>
      </c>
      <c r="P78">
        <v>4.63</v>
      </c>
      <c r="Q78">
        <v>4.62</v>
      </c>
      <c r="R78">
        <v>5.0599999999999996</v>
      </c>
      <c r="S78">
        <v>4.9400000000000004</v>
      </c>
      <c r="T78">
        <v>5.0599999999999996</v>
      </c>
      <c r="U78">
        <v>4.8600000000000003</v>
      </c>
      <c r="V78">
        <v>4.38</v>
      </c>
      <c r="W78">
        <v>4.22</v>
      </c>
      <c r="X78">
        <v>4.24</v>
      </c>
      <c r="Y78">
        <v>4.16</v>
      </c>
      <c r="Z78">
        <v>3.88</v>
      </c>
      <c r="AA78">
        <v>3.55</v>
      </c>
    </row>
    <row r="79" spans="1:27" x14ac:dyDescent="0.2">
      <c r="A79" t="s">
        <v>9</v>
      </c>
      <c r="D79">
        <v>0.87</v>
      </c>
      <c r="E79">
        <v>0.89</v>
      </c>
      <c r="F79">
        <v>1.07</v>
      </c>
      <c r="G79">
        <v>1.1499999999999999</v>
      </c>
      <c r="H79">
        <v>1.02</v>
      </c>
      <c r="I79">
        <v>1.1100000000000001</v>
      </c>
      <c r="J79">
        <v>1</v>
      </c>
      <c r="K79">
        <v>1.83</v>
      </c>
      <c r="L79">
        <v>1.1599999999999999</v>
      </c>
      <c r="M79">
        <v>1.1299999999999999</v>
      </c>
      <c r="N79">
        <v>1.17</v>
      </c>
      <c r="O79">
        <v>1.19</v>
      </c>
      <c r="P79">
        <v>1.1499999999999999</v>
      </c>
      <c r="Q79">
        <v>1.2</v>
      </c>
      <c r="R79">
        <v>1.23</v>
      </c>
      <c r="S79">
        <v>1.1499999999999999</v>
      </c>
      <c r="T79">
        <v>1.2</v>
      </c>
      <c r="U79">
        <v>1.21</v>
      </c>
      <c r="V79">
        <v>1.2</v>
      </c>
      <c r="W79">
        <v>1.1299999999999999</v>
      </c>
      <c r="X79">
        <v>1.1599999999999999</v>
      </c>
      <c r="Y79">
        <v>1.2</v>
      </c>
      <c r="Z79">
        <v>1.21</v>
      </c>
      <c r="AA79">
        <v>0.84</v>
      </c>
    </row>
    <row r="80" spans="1:27" x14ac:dyDescent="0.2">
      <c r="A80" t="s">
        <v>10</v>
      </c>
    </row>
    <row r="81" spans="1:27" x14ac:dyDescent="0.2">
      <c r="A81" t="s">
        <v>11</v>
      </c>
      <c r="D81" s="2">
        <f>SUM(D71:D79)</f>
        <v>33.909999999999997</v>
      </c>
      <c r="E81" s="2">
        <f t="shared" ref="E81:AA81" si="4">SUM(E71:E79)</f>
        <v>31.979999999999997</v>
      </c>
      <c r="F81" s="2">
        <f t="shared" si="4"/>
        <v>31.31</v>
      </c>
      <c r="G81" s="2">
        <f t="shared" si="4"/>
        <v>30.269999999999996</v>
      </c>
      <c r="H81" s="2">
        <f t="shared" si="4"/>
        <v>30.05</v>
      </c>
      <c r="I81" s="2">
        <f t="shared" si="4"/>
        <v>30.03</v>
      </c>
      <c r="J81" s="2">
        <f t="shared" si="4"/>
        <v>30.080000000000002</v>
      </c>
      <c r="K81" s="2">
        <f t="shared" si="4"/>
        <v>30.86</v>
      </c>
      <c r="L81" s="2">
        <f t="shared" si="4"/>
        <v>30.970000000000002</v>
      </c>
      <c r="M81" s="2">
        <f t="shared" si="4"/>
        <v>32.790000000000006</v>
      </c>
      <c r="N81" s="2">
        <f t="shared" si="4"/>
        <v>31.97</v>
      </c>
      <c r="O81" s="2">
        <f t="shared" si="4"/>
        <v>32.57</v>
      </c>
      <c r="P81" s="2">
        <f t="shared" si="4"/>
        <v>34.119999999999997</v>
      </c>
      <c r="Q81" s="2">
        <f t="shared" si="4"/>
        <v>35.93</v>
      </c>
      <c r="R81" s="2">
        <f t="shared" si="4"/>
        <v>37.159999999999997</v>
      </c>
      <c r="S81" s="2">
        <f t="shared" si="4"/>
        <v>38.199999999999996</v>
      </c>
      <c r="T81" s="2">
        <f t="shared" si="4"/>
        <v>34.760000000000005</v>
      </c>
      <c r="U81" s="2">
        <f t="shared" si="4"/>
        <v>33.74</v>
      </c>
      <c r="V81" s="2">
        <f t="shared" si="4"/>
        <v>33.300000000000004</v>
      </c>
      <c r="W81" s="2">
        <f t="shared" si="4"/>
        <v>32.809999999999995</v>
      </c>
      <c r="X81" s="2">
        <f t="shared" si="4"/>
        <v>35.549999999999997</v>
      </c>
      <c r="Y81" s="2">
        <f t="shared" si="4"/>
        <v>35.769999999999996</v>
      </c>
      <c r="Z81" s="2">
        <f t="shared" si="4"/>
        <v>34.78</v>
      </c>
      <c r="AA81" s="2">
        <f t="shared" si="4"/>
        <v>33.520000000000003</v>
      </c>
    </row>
    <row r="85" spans="1:27" x14ac:dyDescent="0.2">
      <c r="A85" s="1">
        <v>45900</v>
      </c>
      <c r="B85" t="s">
        <v>21</v>
      </c>
    </row>
    <row r="86" spans="1:27" x14ac:dyDescent="0.2">
      <c r="A86" t="s">
        <v>0</v>
      </c>
    </row>
    <row r="87" spans="1:27" x14ac:dyDescent="0.2">
      <c r="A87" t="s">
        <v>1</v>
      </c>
      <c r="D87">
        <v>3.07</v>
      </c>
      <c r="E87">
        <v>3.07</v>
      </c>
      <c r="F87">
        <v>2.98</v>
      </c>
      <c r="G87">
        <v>2.85</v>
      </c>
      <c r="H87">
        <v>2.79</v>
      </c>
      <c r="I87">
        <v>2.88</v>
      </c>
      <c r="J87">
        <v>2.85</v>
      </c>
      <c r="K87">
        <v>2.98</v>
      </c>
      <c r="L87">
        <v>2.2599999999999998</v>
      </c>
      <c r="M87">
        <v>3.21</v>
      </c>
      <c r="N87">
        <v>3.47</v>
      </c>
      <c r="O87">
        <v>3.41</v>
      </c>
      <c r="P87">
        <v>3.47</v>
      </c>
      <c r="Q87">
        <v>3.59</v>
      </c>
      <c r="R87">
        <v>3.58</v>
      </c>
      <c r="S87">
        <v>3.85</v>
      </c>
      <c r="T87">
        <v>3.88</v>
      </c>
      <c r="U87">
        <v>4.07</v>
      </c>
      <c r="V87">
        <v>4.18</v>
      </c>
      <c r="W87">
        <v>4.2</v>
      </c>
      <c r="X87">
        <v>4.17</v>
      </c>
      <c r="Y87">
        <v>4.1399999999999997</v>
      </c>
      <c r="Z87">
        <v>3.83</v>
      </c>
      <c r="AA87">
        <v>3.58</v>
      </c>
    </row>
    <row r="88" spans="1:27" x14ac:dyDescent="0.2">
      <c r="A88" t="s">
        <v>2</v>
      </c>
      <c r="D88">
        <v>3.48</v>
      </c>
      <c r="E88">
        <v>3.33</v>
      </c>
      <c r="F88">
        <v>3.54</v>
      </c>
      <c r="G88">
        <v>2.5099999999999998</v>
      </c>
      <c r="H88">
        <v>2.6</v>
      </c>
      <c r="I88">
        <v>2.34</v>
      </c>
      <c r="J88">
        <v>2.38</v>
      </c>
      <c r="K88">
        <v>2.41</v>
      </c>
      <c r="L88">
        <v>2.5099999999999998</v>
      </c>
      <c r="M88">
        <v>2.52</v>
      </c>
      <c r="N88">
        <v>2.38</v>
      </c>
      <c r="O88">
        <v>2.2999999999999998</v>
      </c>
      <c r="P88">
        <v>2.2400000000000002</v>
      </c>
      <c r="Q88">
        <v>2.2999999999999998</v>
      </c>
      <c r="R88">
        <v>3.19</v>
      </c>
      <c r="S88">
        <v>3.19</v>
      </c>
      <c r="T88">
        <v>3.07</v>
      </c>
      <c r="U88">
        <v>3.85</v>
      </c>
      <c r="V88">
        <v>4.07</v>
      </c>
      <c r="W88">
        <v>3.94</v>
      </c>
      <c r="X88">
        <v>3.1</v>
      </c>
      <c r="Y88">
        <v>3.95</v>
      </c>
      <c r="Z88">
        <v>4.16</v>
      </c>
      <c r="AA88">
        <v>4.16</v>
      </c>
    </row>
    <row r="89" spans="1:27" x14ac:dyDescent="0.2">
      <c r="A89" t="s">
        <v>3</v>
      </c>
      <c r="D89">
        <v>3.5</v>
      </c>
      <c r="E89">
        <v>3.43</v>
      </c>
      <c r="F89">
        <v>3.31</v>
      </c>
      <c r="G89">
        <v>3.31</v>
      </c>
      <c r="H89">
        <v>3.25</v>
      </c>
      <c r="I89">
        <v>3.19</v>
      </c>
      <c r="J89">
        <v>3.29</v>
      </c>
      <c r="K89">
        <v>3.26</v>
      </c>
      <c r="L89">
        <v>3.07</v>
      </c>
      <c r="M89">
        <v>2.77</v>
      </c>
      <c r="N89">
        <v>2.09</v>
      </c>
      <c r="O89">
        <v>2.66</v>
      </c>
      <c r="P89">
        <v>2.69</v>
      </c>
      <c r="Q89">
        <v>2.69</v>
      </c>
      <c r="R89">
        <v>2.83</v>
      </c>
      <c r="S89">
        <v>3.36</v>
      </c>
      <c r="T89">
        <v>3.57</v>
      </c>
      <c r="U89">
        <v>3.79</v>
      </c>
      <c r="V89">
        <v>4.41</v>
      </c>
      <c r="W89">
        <v>4.67</v>
      </c>
      <c r="X89">
        <v>4.57</v>
      </c>
      <c r="Y89">
        <v>4.5199999999999996</v>
      </c>
      <c r="Z89">
        <v>4.43</v>
      </c>
      <c r="AA89">
        <v>4.24</v>
      </c>
    </row>
    <row r="90" spans="1:27" x14ac:dyDescent="0.2">
      <c r="A90" t="s">
        <v>4</v>
      </c>
      <c r="D90">
        <v>1.52</v>
      </c>
      <c r="E90">
        <v>1.55</v>
      </c>
      <c r="F90">
        <v>1.5</v>
      </c>
      <c r="G90">
        <v>1.45</v>
      </c>
      <c r="H90">
        <v>1.32</v>
      </c>
      <c r="I90">
        <v>1.32</v>
      </c>
      <c r="J90">
        <v>1.33</v>
      </c>
      <c r="K90">
        <v>1.4</v>
      </c>
      <c r="L90">
        <v>1.28</v>
      </c>
      <c r="M90">
        <v>1.2</v>
      </c>
      <c r="N90">
        <v>1.35</v>
      </c>
      <c r="O90">
        <v>1.4</v>
      </c>
      <c r="P90">
        <v>1.29</v>
      </c>
      <c r="Q90">
        <v>1.39</v>
      </c>
      <c r="R90">
        <v>1.53</v>
      </c>
      <c r="S90">
        <v>1.6</v>
      </c>
      <c r="T90">
        <v>1.6</v>
      </c>
      <c r="U90">
        <v>1.63</v>
      </c>
      <c r="V90">
        <v>1.67</v>
      </c>
      <c r="W90">
        <v>1.82</v>
      </c>
      <c r="X90">
        <v>1.81</v>
      </c>
      <c r="Y90">
        <v>1.75</v>
      </c>
      <c r="Z90">
        <v>1.75</v>
      </c>
      <c r="AA90">
        <v>1.59</v>
      </c>
    </row>
    <row r="91" spans="1:27" x14ac:dyDescent="0.2">
      <c r="A91" t="s">
        <v>5</v>
      </c>
      <c r="D91">
        <v>3.79</v>
      </c>
      <c r="E91">
        <v>3.71</v>
      </c>
      <c r="F91">
        <v>3.59</v>
      </c>
      <c r="G91">
        <v>3.59</v>
      </c>
      <c r="H91">
        <v>3.63</v>
      </c>
      <c r="I91">
        <v>3.46</v>
      </c>
      <c r="J91">
        <v>3.47</v>
      </c>
      <c r="K91">
        <v>3.4</v>
      </c>
      <c r="L91">
        <v>3.46</v>
      </c>
      <c r="M91">
        <v>3.43</v>
      </c>
      <c r="N91">
        <v>3.44</v>
      </c>
      <c r="O91">
        <v>3.38</v>
      </c>
      <c r="P91">
        <v>3.44</v>
      </c>
      <c r="Q91">
        <v>3.63</v>
      </c>
      <c r="R91">
        <v>3.76</v>
      </c>
      <c r="S91">
        <v>4.0999999999999996</v>
      </c>
      <c r="T91">
        <v>4.28</v>
      </c>
      <c r="U91">
        <v>4.3</v>
      </c>
      <c r="V91">
        <v>4.4000000000000004</v>
      </c>
      <c r="W91">
        <v>4.79</v>
      </c>
      <c r="X91">
        <v>4.8899999999999997</v>
      </c>
      <c r="Y91">
        <v>4.7699999999999996</v>
      </c>
      <c r="Z91">
        <v>4.7</v>
      </c>
      <c r="AA91">
        <v>4.55</v>
      </c>
    </row>
    <row r="92" spans="1:27" x14ac:dyDescent="0.2">
      <c r="A92" t="s">
        <v>6</v>
      </c>
      <c r="D92">
        <v>4.38</v>
      </c>
      <c r="E92">
        <v>4.3099999999999996</v>
      </c>
      <c r="F92">
        <v>4.1900000000000004</v>
      </c>
      <c r="G92">
        <v>4.0999999999999996</v>
      </c>
      <c r="H92">
        <v>4</v>
      </c>
      <c r="I92">
        <v>4.08</v>
      </c>
      <c r="J92">
        <v>4.07</v>
      </c>
      <c r="K92">
        <v>4.08</v>
      </c>
      <c r="L92">
        <v>4.03</v>
      </c>
      <c r="M92">
        <v>3.93</v>
      </c>
      <c r="N92">
        <v>4.09</v>
      </c>
      <c r="O92">
        <v>3.87</v>
      </c>
      <c r="P92">
        <v>4.05</v>
      </c>
      <c r="Q92">
        <v>4.07</v>
      </c>
      <c r="R92">
        <v>4.34</v>
      </c>
      <c r="S92">
        <v>4.75</v>
      </c>
      <c r="T92">
        <v>5.18</v>
      </c>
      <c r="U92">
        <v>5.44</v>
      </c>
      <c r="V92">
        <v>5.69</v>
      </c>
      <c r="W92">
        <v>5.84</v>
      </c>
      <c r="X92">
        <v>5.92</v>
      </c>
      <c r="Y92">
        <v>5.75</v>
      </c>
      <c r="Z92">
        <v>5.73</v>
      </c>
      <c r="AA92">
        <v>5.44</v>
      </c>
    </row>
    <row r="93" spans="1:27" x14ac:dyDescent="0.2">
      <c r="A93" t="s">
        <v>7</v>
      </c>
      <c r="D93">
        <v>4.03</v>
      </c>
      <c r="E93">
        <v>3.82</v>
      </c>
      <c r="F93">
        <v>3.75</v>
      </c>
      <c r="G93">
        <v>3.54</v>
      </c>
      <c r="H93">
        <v>3.6</v>
      </c>
      <c r="I93">
        <v>3.73</v>
      </c>
      <c r="J93">
        <v>3.66</v>
      </c>
      <c r="K93">
        <v>3.86</v>
      </c>
      <c r="L93">
        <v>3.95</v>
      </c>
      <c r="M93">
        <v>4.45</v>
      </c>
      <c r="N93">
        <v>4.9000000000000004</v>
      </c>
      <c r="O93">
        <v>4.8499999999999996</v>
      </c>
      <c r="P93">
        <v>4.92</v>
      </c>
      <c r="Q93">
        <v>4.88</v>
      </c>
      <c r="R93">
        <v>5.2</v>
      </c>
      <c r="S93">
        <v>5.39</v>
      </c>
      <c r="T93">
        <v>5.6</v>
      </c>
      <c r="U93">
        <v>5.53</v>
      </c>
      <c r="V93">
        <v>5.37</v>
      </c>
      <c r="W93">
        <v>5.3</v>
      </c>
      <c r="X93">
        <v>5.43</v>
      </c>
      <c r="Y93">
        <v>5.12</v>
      </c>
      <c r="Z93">
        <v>5</v>
      </c>
      <c r="AA93">
        <v>4.75</v>
      </c>
    </row>
    <row r="94" spans="1:27" x14ac:dyDescent="0.2">
      <c r="A94" t="s">
        <v>8</v>
      </c>
      <c r="D94">
        <v>2.9</v>
      </c>
      <c r="E94">
        <v>2.86</v>
      </c>
      <c r="F94">
        <v>2.84</v>
      </c>
      <c r="G94">
        <v>2.67</v>
      </c>
      <c r="H94">
        <v>2.65</v>
      </c>
      <c r="I94">
        <v>2.76</v>
      </c>
      <c r="J94">
        <v>3.07</v>
      </c>
      <c r="K94">
        <v>3.19</v>
      </c>
      <c r="L94">
        <v>3.13</v>
      </c>
      <c r="M94">
        <v>3.15</v>
      </c>
      <c r="N94">
        <v>3.24</v>
      </c>
      <c r="O94">
        <v>3.19</v>
      </c>
      <c r="P94">
        <v>2.99</v>
      </c>
      <c r="Q94">
        <v>3.03</v>
      </c>
      <c r="R94">
        <v>3.44</v>
      </c>
      <c r="S94">
        <v>3.82</v>
      </c>
      <c r="T94">
        <v>3.97</v>
      </c>
      <c r="U94">
        <v>4.1100000000000003</v>
      </c>
      <c r="V94">
        <v>3.99</v>
      </c>
      <c r="W94">
        <v>4.0199999999999996</v>
      </c>
      <c r="X94">
        <v>4.04</v>
      </c>
      <c r="Y94">
        <v>3.91</v>
      </c>
      <c r="Z94">
        <v>3.72</v>
      </c>
      <c r="AA94">
        <v>3.43</v>
      </c>
    </row>
    <row r="95" spans="1:27" x14ac:dyDescent="0.2">
      <c r="A95" t="s">
        <v>9</v>
      </c>
      <c r="D95">
        <v>0.83</v>
      </c>
      <c r="E95">
        <v>0.82</v>
      </c>
      <c r="F95">
        <v>0.82</v>
      </c>
      <c r="G95">
        <v>0.78</v>
      </c>
      <c r="H95">
        <v>0.78</v>
      </c>
      <c r="I95">
        <v>0.82</v>
      </c>
      <c r="J95">
        <v>0.84</v>
      </c>
      <c r="K95">
        <v>0.83</v>
      </c>
      <c r="L95">
        <v>0.86</v>
      </c>
      <c r="M95">
        <v>0.86</v>
      </c>
      <c r="N95">
        <v>0.89</v>
      </c>
      <c r="O95">
        <v>0.88</v>
      </c>
      <c r="P95">
        <v>0.89</v>
      </c>
      <c r="Q95">
        <v>0.95</v>
      </c>
      <c r="R95">
        <v>0.93</v>
      </c>
      <c r="S95">
        <v>0.95</v>
      </c>
      <c r="T95">
        <v>0.95</v>
      </c>
      <c r="U95">
        <v>0.95</v>
      </c>
      <c r="V95">
        <v>0.89</v>
      </c>
      <c r="W95">
        <v>0.92</v>
      </c>
      <c r="X95">
        <v>0.9</v>
      </c>
      <c r="Y95">
        <v>0.9</v>
      </c>
      <c r="Z95">
        <v>0.83</v>
      </c>
      <c r="AA95">
        <v>0.83</v>
      </c>
    </row>
    <row r="96" spans="1:27" x14ac:dyDescent="0.2">
      <c r="A96" t="s">
        <v>10</v>
      </c>
    </row>
    <row r="97" spans="1:27" x14ac:dyDescent="0.2">
      <c r="A97" t="s">
        <v>11</v>
      </c>
      <c r="D97" s="2">
        <f>SUM(D87:D95)</f>
        <v>27.499999999999996</v>
      </c>
      <c r="E97" s="2">
        <f t="shared" ref="E97:AA97" si="5">SUM(E87:E95)</f>
        <v>26.9</v>
      </c>
      <c r="F97" s="2">
        <f t="shared" si="5"/>
        <v>26.52</v>
      </c>
      <c r="G97" s="2">
        <f t="shared" si="5"/>
        <v>24.799999999999997</v>
      </c>
      <c r="H97" s="2">
        <f t="shared" si="5"/>
        <v>24.62</v>
      </c>
      <c r="I97" s="2">
        <f t="shared" si="5"/>
        <v>24.580000000000005</v>
      </c>
      <c r="J97" s="2">
        <f t="shared" si="5"/>
        <v>24.96</v>
      </c>
      <c r="K97" s="2">
        <f t="shared" si="5"/>
        <v>25.41</v>
      </c>
      <c r="L97" s="2">
        <f t="shared" si="5"/>
        <v>24.549999999999997</v>
      </c>
      <c r="M97" s="2">
        <f t="shared" si="5"/>
        <v>25.519999999999996</v>
      </c>
      <c r="N97" s="2">
        <f t="shared" si="5"/>
        <v>25.85</v>
      </c>
      <c r="O97" s="2">
        <f t="shared" si="5"/>
        <v>25.940000000000005</v>
      </c>
      <c r="P97" s="2">
        <f t="shared" si="5"/>
        <v>25.980000000000004</v>
      </c>
      <c r="Q97" s="2">
        <f t="shared" si="5"/>
        <v>26.53</v>
      </c>
      <c r="R97" s="2">
        <f t="shared" si="5"/>
        <v>28.799999999999997</v>
      </c>
      <c r="S97" s="2">
        <f t="shared" si="5"/>
        <v>31.01</v>
      </c>
      <c r="T97" s="2">
        <f t="shared" si="5"/>
        <v>32.1</v>
      </c>
      <c r="U97" s="2">
        <f t="shared" si="5"/>
        <v>33.670000000000009</v>
      </c>
      <c r="V97" s="2">
        <f t="shared" si="5"/>
        <v>34.67</v>
      </c>
      <c r="W97" s="2">
        <f t="shared" si="5"/>
        <v>35.5</v>
      </c>
      <c r="X97" s="2">
        <f t="shared" si="5"/>
        <v>34.83</v>
      </c>
      <c r="Y97" s="2">
        <f t="shared" si="5"/>
        <v>34.809999999999995</v>
      </c>
      <c r="Z97" s="2">
        <f t="shared" si="5"/>
        <v>34.15</v>
      </c>
      <c r="AA97" s="2">
        <f t="shared" si="5"/>
        <v>32.57</v>
      </c>
    </row>
  </sheetData>
  <pageMargins left="0.7" right="0.7" top="0.75" bottom="0.75" header="0.3" footer="0.3"/>
  <pageSetup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for August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Magdaleno Baclay</dc:creator>
  <cp:lastModifiedBy>adriantangcoy</cp:lastModifiedBy>
  <cp:lastPrinted>2025-09-14T22:09:56Z</cp:lastPrinted>
  <dcterms:created xsi:type="dcterms:W3CDTF">2025-09-14T05:06:03Z</dcterms:created>
  <dcterms:modified xsi:type="dcterms:W3CDTF">2025-10-11T11:44:30Z</dcterms:modified>
</cp:coreProperties>
</file>